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9"/>
  </bookViews>
  <sheets>
    <sheet name="INSERÇÃO DE DADOS (POSTOS)" sheetId="1" state="visible" r:id="rId2"/>
    <sheet name="INSERÇÃO DE DADOS (UNIFORMES)" sheetId="2" state="visible" r:id="rId3"/>
    <sheet name="DADOS-ESTATISTICOS" sheetId="3" state="visible" r:id="rId4"/>
    <sheet name="ENCARGOS-SOCIAIS-E-TRABALHISTAS" sheetId="4" state="visible" r:id="rId5"/>
    <sheet name="OPERADOR DE MÍDIA (RESIDENTE)" sheetId="5" state="visible" r:id="rId6"/>
    <sheet name="SUPERVISOR TÉCNICO (RESIDENTE)" sheetId="6" state="visible" r:id="rId7"/>
    <sheet name="OPERADOR DE MÍDIA (EVENTUAL)" sheetId="7" state="visible" r:id="rId8"/>
    <sheet name="EDITOR DE MÍDIA (EVENTUAL)" sheetId="8" state="visible" r:id="rId9"/>
    <sheet name="DIRETOR DE IMAGEM (EVENTUAL)" sheetId="9" state="visible" r:id="rId10"/>
    <sheet name="QUADRO RESUMO" sheetId="10" state="visible" r:id="rId11"/>
  </sheets>
  <definedNames>
    <definedName function="false" hidden="false" localSheetId="8" name="_xlnm.Print_Area" vbProcedure="false">'DIRETOR DE IMAGEM (EVENTUAL)'!$A$1:$F$92</definedName>
    <definedName function="false" hidden="false" localSheetId="7" name="_xlnm.Print_Area" vbProcedure="false">'EDITOR DE MÍDIA (EVENTUAL)'!$A$1:$F$92</definedName>
    <definedName function="false" hidden="false" localSheetId="3" name="_xlnm.Print_Area" vbProcedure="false">'ENCARGOS-SOCIAIS-E-TRABALHISTAS'!$A$1:$F$34</definedName>
    <definedName function="false" hidden="false" localSheetId="0" name="_xlnm.Print_Area" vbProcedure="false">'INSERÇÃO DE DADOS (POSTOS)'!$A$1:$H$80</definedName>
    <definedName function="false" hidden="false" localSheetId="6" name="_xlnm.Print_Area" vbProcedure="false">'OPERADOR DE MÍDIA (EVENTUAL)'!$A$1:$F$92</definedName>
    <definedName function="false" hidden="false" localSheetId="4" name="_xlnm.Print_Area" vbProcedure="false">'OPERADOR DE MÍDIA (RESIDENTE)'!$A$1:$F$92</definedName>
    <definedName function="false" hidden="false" localSheetId="5" name="_xlnm.Print_Area" vbProcedure="false">'SUPERVISOR TÉCNICO (RESIDENTE)'!$A$1:$F$92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<sst xmlns="http://schemas.openxmlformats.org/spreadsheetml/2006/main" count="1064" uniqueCount="253">
  <si>
    <t xml:space="preserve">RAMO:</t>
  </si>
  <si>
    <t xml:space="preserve">UNIDADE GESTORA (SIGLA):</t>
  </si>
  <si>
    <t xml:space="preserve">DATA:</t>
  </si>
  <si>
    <t xml:space="preserve">XX/XX/20XX</t>
  </si>
  <si>
    <t xml:space="preserve">CUSTOS REFERENTES AOS SERVIÇOS CONTRATADOS</t>
  </si>
  <si>
    <t xml:space="preserve">Dados referentes à licitação</t>
  </si>
  <si>
    <t xml:space="preserve">Nº do Processo (X.XX.XXX.XXXXXX/XXXX-XX)</t>
  </si>
  <si>
    <t xml:space="preserve">X.XX.XXX.XXXXXX/20XX-XX</t>
  </si>
  <si>
    <t xml:space="preserve">Modalidade de Licitação nº (XX/AAAA)</t>
  </si>
  <si>
    <t xml:space="preserve">Pregão nº</t>
  </si>
  <si>
    <t xml:space="preserve">XX/20XX</t>
  </si>
  <si>
    <t xml:space="preserve">Data / Horário</t>
  </si>
  <si>
    <t xml:space="preserve">HH:MM</t>
  </si>
  <si>
    <t xml:space="preserve">Dados referentes à contratação</t>
  </si>
  <si>
    <t xml:space="preserve">A</t>
  </si>
  <si>
    <t xml:space="preserve">Data de Apresentação da Proposta (DD/MM/AAAA)</t>
  </si>
  <si>
    <t xml:space="preserve">B</t>
  </si>
  <si>
    <t xml:space="preserve">Local de Execução (Sede, Anexo I ou II, PTM, PRM)</t>
  </si>
  <si>
    <t xml:space="preserve">C</t>
  </si>
  <si>
    <t xml:space="preserve">Unidade da Federação</t>
  </si>
  <si>
    <t xml:space="preserve">D</t>
  </si>
  <si>
    <t xml:space="preserve">Acordo, Conv. ou Sentença Normativa em Dissídio Coletivo (MM/AAAA)</t>
  </si>
  <si>
    <t xml:space="preserve">E</t>
  </si>
  <si>
    <t xml:space="preserve">Número de Meses de Execução Contratual</t>
  </si>
  <si>
    <t xml:space="preserve">Identificação do serviço - ESTIMATIVA MÃO DE OBRA RESIDENTE</t>
  </si>
  <si>
    <t xml:space="preserve">Item</t>
  </si>
  <si>
    <t xml:space="preserve">Tipo de Serviço</t>
  </si>
  <si>
    <t xml:space="preserve">Unidade de Medida</t>
  </si>
  <si>
    <t xml:space="preserve">Empregados por Posto</t>
  </si>
  <si>
    <t xml:space="preserve">Qtde Total a Contratar</t>
  </si>
  <si>
    <t xml:space="preserve">Operador de mídias audiovisuais (36 horas)</t>
  </si>
  <si>
    <t xml:space="preserve">Posto</t>
  </si>
  <si>
    <t xml:space="preserve">Supervisor Técnico (44 horas)</t>
  </si>
  <si>
    <t xml:space="preserve">Mão de obra</t>
  </si>
  <si>
    <t xml:space="preserve">Classificação Brasileira de Ocupações (CBO) - OPERADOR</t>
  </si>
  <si>
    <t xml:space="preserve">Classificação Brasileira de Ocupações (CBO) - SUPERVISOR</t>
  </si>
  <si>
    <t xml:space="preserve">Classificação Brasileira de Ocupações (CBO) - EDITOR</t>
  </si>
  <si>
    <t xml:space="preserve">Classificação Brasileira de Ocupações (CBO) - DIRETOR</t>
  </si>
  <si>
    <t xml:space="preserve">Categoria Profissional (vinculada à execução contratual)</t>
  </si>
  <si>
    <t xml:space="preserve">Data-Base da Categoria (DD/MM/AAAA)</t>
  </si>
  <si>
    <t xml:space="preserve">Salário Mínimo vigente no país (em R$)</t>
  </si>
  <si>
    <t xml:space="preserve">CUSTOS POR EMPREGADO</t>
  </si>
  <si>
    <t xml:space="preserve">MÓDULO 1: COMPOSIÇÃO DA REMUNERAÇÃO</t>
  </si>
  <si>
    <t xml:space="preserve">Composição da Remuneração</t>
  </si>
  <si>
    <t xml:space="preserve">Valor / %</t>
  </si>
  <si>
    <t xml:space="preserve">Categoria</t>
  </si>
  <si>
    <t xml:space="preserve">A.1</t>
  </si>
  <si>
    <t xml:space="preserve">Salário-Base (em R$)</t>
  </si>
  <si>
    <t xml:space="preserve">Operador mídias audiovisuais           (mão de obra residente)</t>
  </si>
  <si>
    <t xml:space="preserve">A.2</t>
  </si>
  <si>
    <t xml:space="preserve">Outras Remunerações (Especificar)</t>
  </si>
  <si>
    <t xml:space="preserve">B.1</t>
  </si>
  <si>
    <t xml:space="preserve">Supervisor Técnico                   (mão de obra residente)</t>
  </si>
  <si>
    <t xml:space="preserve">B.2</t>
  </si>
  <si>
    <t xml:space="preserve">C.1</t>
  </si>
  <si>
    <t xml:space="preserve">Editor de mídias audiovisuais (serviços eventuais)</t>
  </si>
  <si>
    <t xml:space="preserve">C.2</t>
  </si>
  <si>
    <t xml:space="preserve">D.1</t>
  </si>
  <si>
    <t xml:space="preserve">Diretor de imagens                 (serviços eventuais)</t>
  </si>
  <si>
    <t xml:space="preserve">D.2</t>
  </si>
  <si>
    <t xml:space="preserve">MÓDULO 2: ENCARGOS E BENEFÍCIOS ANUAIS, MENSAIS E DIÁRIOS</t>
  </si>
  <si>
    <t xml:space="preserve">Submódulo 2.3 - Benefícios Mensais e Diários</t>
  </si>
  <si>
    <t xml:space="preserve">2.3</t>
  </si>
  <si>
    <t xml:space="preserve">Benefícios Mensais e Diários</t>
  </si>
  <si>
    <t xml:space="preserve">Frequência</t>
  </si>
  <si>
    <t xml:space="preserve">Valor (em R$)</t>
  </si>
  <si>
    <t xml:space="preserve">Transporte</t>
  </si>
  <si>
    <t xml:space="preserve">Diária</t>
  </si>
  <si>
    <t xml:space="preserve">Auxílio-Refeição/Alimentação</t>
  </si>
  <si>
    <t xml:space="preserve">Dias Trabalhados no mês (15 dias intercalados ou 22 dias úteis)</t>
  </si>
  <si>
    <t xml:space="preserve">Mensal</t>
  </si>
  <si>
    <t xml:space="preserve">Outros Benefícios (Especificar)</t>
  </si>
  <si>
    <t xml:space="preserve">MÓDULO 4: CUSTO DE REPOSIÇÃO DO PROFISSIONAL AUSENTE</t>
  </si>
  <si>
    <t xml:space="preserve">Submódulo 4.1 - Substituto nas Ausências Legais</t>
  </si>
  <si>
    <t xml:space="preserve">4.1</t>
  </si>
  <si>
    <t xml:space="preserve">Substituto nas Ausências Legais</t>
  </si>
  <si>
    <t xml:space="preserve">%</t>
  </si>
  <si>
    <t xml:space="preserve">Outras Ausências (Especificar - em %)</t>
  </si>
  <si>
    <t xml:space="preserve">MÓDULO 5: INSUMOS DIVERSOS</t>
  </si>
  <si>
    <t xml:space="preserve">Insumos Diversos</t>
  </si>
  <si>
    <t xml:space="preserve">Valor (R$)</t>
  </si>
  <si>
    <t xml:space="preserve">Uniformes</t>
  </si>
  <si>
    <t xml:space="preserve">Outros (Especificar)</t>
  </si>
  <si>
    <t xml:space="preserve">MÓDULO 6: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</si>
  <si>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</si>
  <si>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</si>
  <si>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</si>
  <si>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PIS</t>
  </si>
  <si>
    <t xml:space="preserve">Cofins</t>
  </si>
  <si>
    <t xml:space="preserve">Sim</t>
  </si>
  <si>
    <t xml:space="preserve">C.3</t>
  </si>
  <si>
    <t xml:space="preserve">ISS</t>
  </si>
  <si>
    <t xml:space="preserve">Não</t>
  </si>
  <si>
    <t xml:space="preserve">C.4¹</t>
  </si>
  <si>
    <t xml:space="preserve">CPRB¹</t>
  </si>
  <si>
    <t xml:space="preserve">(1) Deverá apresentar comprovação de que atende ao enquadramento</t>
  </si>
  <si>
    <t xml:space="preserve">BENEFÍCIOS TRABALHISTAS</t>
  </si>
  <si>
    <t xml:space="preserve">ITEM</t>
  </si>
  <si>
    <t xml:space="preserve">BENEFÍCIO TRABALHISTA</t>
  </si>
  <si>
    <t xml:space="preserve">VALOR UNITÁRIO POR EMPREGADO (R$)</t>
  </si>
  <si>
    <t xml:space="preserve">Auxílio saúde/Plano de saúde</t>
  </si>
  <si>
    <t xml:space="preserve">Seguro de vida e assistência funeral</t>
  </si>
  <si>
    <t xml:space="preserve">Auxílio creche/similares</t>
  </si>
  <si>
    <t xml:space="preserve">OBSERVAÇÃO</t>
  </si>
  <si>
    <t xml:space="preserve">Para mais informações, consulte o Referencial Técnico de Custos, constante da aba PUBLICAÇÕES, na página da Auditoria Interna do MPU na internet (www.auditoria.mpu.mp.br).</t>
  </si>
  <si>
    <t xml:space="preserve">PLANILHA DE PREÇOS UNIFORME</t>
  </si>
  <si>
    <t xml:space="preserve">PROFISSIONAIS RESIDENTES</t>
  </si>
  <si>
    <t xml:space="preserve">Masculino</t>
  </si>
  <si>
    <t xml:space="preserve">DESCRIÇÃO DO UNIFORME SOCIAL MASCULINO</t>
  </si>
  <si>
    <t xml:space="preserve">UNIDADE</t>
  </si>
  <si>
    <t xml:space="preserve">VALOR UNITÁRIO (R$)</t>
  </si>
  <si>
    <t xml:space="preserve">QTDE. ANUAL</t>
  </si>
  <si>
    <t xml:space="preserve">VALOR ANUAL EMPREGADO (R$)</t>
  </si>
  <si>
    <t xml:space="preserve">VALOR MENSAL EMPREGADO (R$)</t>
  </si>
  <si>
    <r>
      <rPr>
        <b val="true"/>
        <sz val="11"/>
        <rFont val="Segoe UI Light"/>
        <family val="2"/>
        <charset val="1"/>
      </rPr>
      <t xml:space="preserve">Terno Completo:</t>
    </r>
    <r>
      <rPr>
        <sz val="11"/>
        <rFont val="Segoe UI Light"/>
        <family val="2"/>
        <charset val="1"/>
      </rPr>
      <t xml:space="preserve"> </t>
    </r>
    <r>
      <rPr>
        <b val="true"/>
        <sz val="11"/>
        <rFont val="Segoe UI Light"/>
        <family val="2"/>
        <charset val="1"/>
      </rPr>
      <t xml:space="preserve">Terno composto </t>
    </r>
    <r>
      <rPr>
        <sz val="11"/>
        <rFont val="Segoe UI Light"/>
        <family val="2"/>
        <charset val="1"/>
      </rPr>
      <t xml:space="preserve">de:</t>
    </r>
    <r>
      <rPr>
        <b val="true"/>
        <sz val="11"/>
        <rFont val="Segoe UI Light"/>
        <family val="2"/>
        <charset val="1"/>
      </rPr>
      <t xml:space="preserve"> 02 (duas) calças</t>
    </r>
    <r>
      <rPr>
        <sz val="11"/>
        <rFont val="Segoe UI Light"/>
        <family val="2"/>
        <charset val="1"/>
      </rPr>
      <t xml:space="preserve"> sociais compridas confeccionadas em tecido poliviscose (70% Poliester, 30% Viscose) com presilhas para cinto; na cor preta; e</t>
    </r>
    <r>
      <rPr>
        <b val="true"/>
        <sz val="11"/>
        <rFont val="Segoe UI Light"/>
        <family val="2"/>
        <charset val="1"/>
      </rPr>
      <t xml:space="preserve"> 01 (um) Paletó</t>
    </r>
    <r>
      <rPr>
        <sz val="11"/>
        <rFont val="Segoe UI Light"/>
        <family val="2"/>
        <charset val="1"/>
      </rPr>
      <t xml:space="preserve"> confeccionado em tecido poliviscose (70% Poliester, 30% Viscose), O paletó e a calça deverão apresentar a mesma qualidade, cor e tecido.
 </t>
    </r>
  </si>
  <si>
    <t xml:space="preserve">Conjunto </t>
  </si>
  <si>
    <r>
      <rPr>
        <b val="true"/>
        <sz val="11"/>
        <rFont val="Segoe UI Light"/>
        <family val="2"/>
        <charset val="1"/>
      </rPr>
      <t xml:space="preserve">Camisa</t>
    </r>
    <r>
      <rPr>
        <sz val="11"/>
        <rFont val="Segoe UI Light"/>
        <family val="2"/>
        <charset val="1"/>
      </rPr>
      <t xml:space="preserve">: Camisa confeccionada em tecido 100% algodão, (fio 80) de modo a não deixar transparecer a cor do corpo; na cor branca, manga longa.</t>
    </r>
  </si>
  <si>
    <t xml:space="preserve">Und.</t>
  </si>
  <si>
    <r>
      <rPr>
        <b val="true"/>
        <sz val="11"/>
        <rFont val="Segoe UI Light"/>
        <family val="2"/>
        <charset val="1"/>
      </rPr>
      <t xml:space="preserve"> Cinto</t>
    </r>
    <r>
      <rPr>
        <sz val="11"/>
        <rFont val="Segoe UI Light"/>
        <family val="2"/>
        <charset val="1"/>
      </rPr>
      <t xml:space="preserve">: Cinto de couro, na cor preta, modelo social, regulável, com fivela cromada discreta.</t>
    </r>
  </si>
  <si>
    <r>
      <rPr>
        <b val="true"/>
        <sz val="11"/>
        <rFont val="Segoe UI Light"/>
        <family val="2"/>
        <charset val="1"/>
      </rPr>
      <t xml:space="preserve">Calçado</t>
    </r>
    <r>
      <rPr>
        <sz val="11"/>
        <rFont val="Segoe UI Light"/>
        <family val="2"/>
        <charset val="1"/>
      </rPr>
      <t xml:space="preserve">: Par de sapatos modelo social, na cor preta, 100% em couro. Possui fechamento em cadarço de amarrar, recortes no couro, forro em couro em tecido. Sola de borracha antiderrapante e salto de 2,5 cm.
MODELO REFERÊNCIA: LINHA METROPOLITAN ASPEN DEMOCRATA</t>
    </r>
  </si>
  <si>
    <t xml:space="preserve">Par</t>
  </si>
  <si>
    <r>
      <rPr>
        <b val="true"/>
        <sz val="11"/>
        <rFont val="Segoe UI Light"/>
        <family val="2"/>
        <charset val="1"/>
      </rPr>
      <t xml:space="preserve">Meia</t>
    </r>
    <r>
      <rPr>
        <sz val="11"/>
        <rFont val="Segoe UI Light"/>
        <family val="2"/>
        <charset val="1"/>
      </rPr>
      <t xml:space="preserve">: Par de meias em tecido liso, 100% poliamida, na cor a ser definida pela Fiscalização, tamanho único.</t>
    </r>
  </si>
  <si>
    <r>
      <rPr>
        <b val="true"/>
        <sz val="11"/>
        <rFont val="Segoe UI Light"/>
        <family val="2"/>
        <charset val="1"/>
      </rPr>
      <t xml:space="preserve">Gravata</t>
    </r>
    <r>
      <rPr>
        <sz val="11"/>
        <rFont val="Segoe UI Light"/>
        <family val="2"/>
        <charset val="1"/>
      </rPr>
      <t xml:space="preserve">: Gravata modelo social vertical, confeccionada em jacquard de poliéster, forrada em nylon, acabamento de primeira qualidade, na cor a ser indicada pela Fiscalização.</t>
    </r>
  </si>
  <si>
    <r>
      <rPr>
        <b val="true"/>
        <sz val="11"/>
        <rFont val="Segoe UI Light"/>
        <family val="2"/>
        <charset val="1"/>
      </rPr>
      <t xml:space="preserve"> Camisa</t>
    </r>
    <r>
      <rPr>
        <sz val="11"/>
        <rFont val="Segoe UI Light"/>
        <family val="2"/>
        <charset val="1"/>
      </rPr>
      <t xml:space="preserve"> tipo </t>
    </r>
    <r>
      <rPr>
        <b val="true"/>
        <sz val="11"/>
        <rFont val="Segoe UI Light"/>
        <family val="2"/>
        <charset val="1"/>
      </rPr>
      <t xml:space="preserve">"gola polo"</t>
    </r>
    <r>
      <rPr>
        <sz val="11"/>
        <rFont val="Segoe UI Light"/>
        <family val="2"/>
        <charset val="1"/>
      </rPr>
      <t xml:space="preserve"> nas cores escuras (preto, azul, cinza)</t>
    </r>
  </si>
  <si>
    <t xml:space="preserve">TOTAL MENSAL POR POSTO (R$)</t>
  </si>
  <si>
    <t xml:space="preserve">Feminino</t>
  </si>
  <si>
    <t xml:space="preserve">DESCRIÇÃO DO UNIFORME SOCIAL FEMININO</t>
  </si>
  <si>
    <r>
      <rPr>
        <b val="true"/>
        <sz val="11"/>
        <rFont val="Segoe UI Light"/>
        <family val="2"/>
        <charset val="1"/>
      </rPr>
      <t xml:space="preserve">Terno Completo</t>
    </r>
    <r>
      <rPr>
        <sz val="11"/>
        <rFont val="Segoe UI Light"/>
        <family val="2"/>
        <charset val="1"/>
      </rPr>
      <t xml:space="preserve">: Terno composto de: </t>
    </r>
    <r>
      <rPr>
        <b val="true"/>
        <sz val="11"/>
        <rFont val="Segoe UI Light"/>
        <family val="2"/>
        <charset val="1"/>
      </rPr>
      <t xml:space="preserve">02 (duas) calças </t>
    </r>
    <r>
      <rPr>
        <sz val="11"/>
        <rFont val="Segoe UI Light"/>
        <family val="2"/>
        <charset val="1"/>
      </rPr>
      <t xml:space="preserve">sociais compridas confeccionadas em tecido poliviscose (70% Poliester, 30% Viscose) sem presilhas para cinto, na cor preta; </t>
    </r>
    <r>
      <rPr>
        <b val="true"/>
        <sz val="11"/>
        <rFont val="Segoe UI Light"/>
        <family val="2"/>
        <charset val="1"/>
      </rPr>
      <t xml:space="preserve">01 (um) Blazer feminino</t>
    </r>
    <r>
      <rPr>
        <sz val="11"/>
        <rFont val="Segoe UI Light"/>
        <family val="2"/>
        <charset val="1"/>
      </rPr>
      <t xml:space="preserve">, confeccionado em tecido poliviscose (70% Poliester, 30% Viscose), na cor preta. O blazer e a calça deverão apresentar a mesma qualidade, cor e tecido..</t>
    </r>
  </si>
  <si>
    <r>
      <rPr>
        <b val="true"/>
        <sz val="11"/>
        <rFont val="Segoe UI Light"/>
        <family val="2"/>
        <charset val="1"/>
      </rPr>
      <t xml:space="preserve">Camisa</t>
    </r>
    <r>
      <rPr>
        <sz val="11"/>
        <rFont val="Segoe UI Light"/>
        <family val="2"/>
        <charset val="1"/>
      </rPr>
      <t xml:space="preserve">: Camisa confeccionada em tecido 100% algodão, (fio 80) de modo a não deixar transparecer a cor do corpo; na cor branca, acinturada, manga curta.</t>
    </r>
  </si>
  <si>
    <r>
      <rPr>
        <b val="true"/>
        <sz val="11"/>
        <rFont val="Segoe UI Light"/>
        <family val="2"/>
        <charset val="1"/>
      </rPr>
      <t xml:space="preserve">Echarpe:</t>
    </r>
    <r>
      <rPr>
        <sz val="11"/>
        <rFont val="Segoe UI Light"/>
        <family val="2"/>
        <charset val="1"/>
      </rPr>
      <t xml:space="preserve"> Echarpe feminina, confeccionada em mousseline de seda, acabamento de primeira qualidade. Cor a definir pela fiscalização.
</t>
    </r>
  </si>
  <si>
    <r>
      <rPr>
        <b val="true"/>
        <sz val="11"/>
        <rFont val="Segoe UI Light"/>
        <family val="2"/>
        <charset val="1"/>
      </rPr>
      <t xml:space="preserve">Calçado:</t>
    </r>
    <r>
      <rPr>
        <sz val="11"/>
        <rFont val="Segoe UI Light"/>
        <family val="2"/>
        <charset val="1"/>
      </rPr>
      <t xml:space="preserve"> Par de sapatos ortopédico tipo social, na cor preta, 100% em couro, bico arredondado, solado antiderrapante de PU com absorção de impacto nas articulações ou borracha anti-stress, forro em couro para absorção natural da transpiração, palmilha acolchoada com memória permanente e que não se deforma, anti-odor.
MODELO REFERÊNCIA: USAFLEX PRÓ-CONFORTO L3206.</t>
    </r>
  </si>
  <si>
    <r>
      <rPr>
        <sz val="11"/>
        <rFont val="Segoe UI Light"/>
        <family val="2"/>
        <charset val="1"/>
      </rPr>
      <t xml:space="preserve"> </t>
    </r>
    <r>
      <rPr>
        <b val="true"/>
        <sz val="11"/>
        <rFont val="Segoe UI Light"/>
        <family val="2"/>
        <charset val="1"/>
      </rPr>
      <t xml:space="preserve">Meia:</t>
    </r>
    <r>
      <rPr>
        <sz val="11"/>
        <rFont val="Segoe UI Light"/>
        <family val="2"/>
        <charset val="1"/>
      </rPr>
      <t xml:space="preserve"> Par de meias 3/4 em tecido liso, 100% poliamida, na cor preta, tamanho condizente com o manequim.</t>
    </r>
  </si>
  <si>
    <r>
      <rPr>
        <b val="true"/>
        <sz val="11"/>
        <rFont val="Segoe UI Light"/>
        <family val="2"/>
        <charset val="1"/>
      </rPr>
      <t xml:space="preserve">Laço:</t>
    </r>
    <r>
      <rPr>
        <sz val="11"/>
        <rFont val="Segoe UI Light"/>
        <family val="2"/>
        <charset val="1"/>
      </rPr>
      <t xml:space="preserve"> Laço em cetim com prendedor de cabelo em rede modelo social vertical, acabamento de primeira qualidade. Cor a definir pela fiscalização.</t>
    </r>
  </si>
  <si>
    <t xml:space="preserve">MÉDIA TOTAL MENSAL POR POSTO (R$)</t>
  </si>
  <si>
    <t xml:space="preserve">DADOS ESTATÍSTICOS</t>
  </si>
  <si>
    <t xml:space="preserve">Dias / Horas / Minutos</t>
  </si>
  <si>
    <t xml:space="preserve">Divisor de Horas (em horas)</t>
  </si>
  <si>
    <t xml:space="preserve">F</t>
  </si>
  <si>
    <t xml:space="preserve">Dias na Semana</t>
  </si>
  <si>
    <t xml:space="preserve">G</t>
  </si>
  <si>
    <t xml:space="preserve">Dias no Ano</t>
  </si>
  <si>
    <t xml:space="preserve">I</t>
  </si>
  <si>
    <t xml:space="preserve">Média Anual de Dias Trabalhados no Mês</t>
  </si>
  <si>
    <t xml:space="preserve">J</t>
  </si>
  <si>
    <t xml:space="preserve">Meses no Ano </t>
  </si>
  <si>
    <t xml:space="preserve">K</t>
  </si>
  <si>
    <t xml:space="preserve">Hora Normal (em minutos)</t>
  </si>
  <si>
    <t xml:space="preserve">L</t>
  </si>
  <si>
    <t xml:space="preserve">Hora Noturna (em minutos)</t>
  </si>
  <si>
    <t xml:space="preserve">Desconto Remuneração Transporte</t>
  </si>
  <si>
    <t xml:space="preserve">MÓDULO 3: PROVISÃO PARA RESCISÃO</t>
  </si>
  <si>
    <t xml:space="preserve">Provisão para Rescisão</t>
  </si>
  <si>
    <t xml:space="preserve">Dias / %</t>
  </si>
  <si>
    <t xml:space="preserve">Pessoas demitidas sem justa causa / Total de desligamentos (em %)</t>
  </si>
  <si>
    <t xml:space="preserve">Empregados que recebem aviso prévio indenizado (em %)</t>
  </si>
  <si>
    <t xml:space="preserve">Multa do FGTS (em %)</t>
  </si>
  <si>
    <t xml:space="preserve">Empregados que recebem aviso prévio trabalhado (em %)</t>
  </si>
  <si>
    <t xml:space="preserve">Dias no mês</t>
  </si>
  <si>
    <t xml:space="preserve">Dias de Ausências Legais</t>
  </si>
  <si>
    <t xml:space="preserve">Dias de Licença-Paternidade</t>
  </si>
  <si>
    <t xml:space="preserve">Nascidos Vivos / População Feminina (em %)</t>
  </si>
  <si>
    <t xml:space="preserve">Participação Masculina(em %)</t>
  </si>
  <si>
    <t xml:space="preserve">Empregados afastados por acidente de trabalho (em %)</t>
  </si>
  <si>
    <t xml:space="preserve">Dias pagos pela empresa em acidentes de trabalho</t>
  </si>
  <si>
    <t xml:space="preserve">Dias de Licença-Maternidade</t>
  </si>
  <si>
    <t xml:space="preserve">H</t>
  </si>
  <si>
    <t xml:space="preserve">Participação Feminina (em %)</t>
  </si>
  <si>
    <t xml:space="preserve">ENCARGOS SOCIAIS E TRABALHISTAS</t>
  </si>
  <si>
    <t xml:space="preserve">Submódulo 2.1 - 13º (décimo terceiro) Salário e Adicional de Férias</t>
  </si>
  <si>
    <t xml:space="preserve">2.1</t>
  </si>
  <si>
    <t xml:space="preserve">13º Salário e Adicional de Férias</t>
  </si>
  <si>
    <t xml:space="preserve">Memória de Cálculo</t>
  </si>
  <si>
    <t xml:space="preserve">13º Salário</t>
  </si>
  <si>
    <t xml:space="preserve">(1/12) x 100</t>
  </si>
  <si>
    <t xml:space="preserve">Adicional de Férias</t>
  </si>
  <si>
    <t xml:space="preserve">[(1/3)/12] x 100</t>
  </si>
  <si>
    <t xml:space="preserve">Submódulo 2.2 - Encargos Previdencários (GPS), Fundo de Garantia por Tempo de Serviço (FGTS) e Outras Contribuições</t>
  </si>
  <si>
    <t xml:space="preserve">2.2</t>
  </si>
  <si>
    <t xml:space="preserve">Encargos Previdenciários (GPS), Fundo de Garantia por Tempo de Serviço (FGTS) e outras contribuições</t>
  </si>
  <si>
    <t xml:space="preserve">INSS</t>
  </si>
  <si>
    <t xml:space="preserve">Salário Educação</t>
  </si>
  <si>
    <t xml:space="preserve">Riscos Ambientas do Trabalho</t>
  </si>
  <si>
    <t xml:space="preserve">SESC</t>
  </si>
  <si>
    <t xml:space="preserve">SENAC</t>
  </si>
  <si>
    <t xml:space="preserve">SEBRAE</t>
  </si>
  <si>
    <t xml:space="preserve">INCRA</t>
  </si>
  <si>
    <t xml:space="preserve">FGTS</t>
  </si>
  <si>
    <t xml:space="preserve">TOTAL</t>
  </si>
  <si>
    <t xml:space="preserve">Aviso Prévio Indenizado</t>
  </si>
  <si>
    <t xml:space="preserve">[(62,93%) x 5,55% x (1/12)] x 100</t>
  </si>
  <si>
    <t xml:space="preserve">Aviso Prévio Trabalhado</t>
  </si>
  <si>
    <t xml:space="preserve">[(62,93%) x 94,45% x (7/30)/12] x 100</t>
  </si>
  <si>
    <t xml:space="preserve">Multa do FGTS sobre o Aviso Prévio Trabalhado</t>
  </si>
  <si>
    <t xml:space="preserve">1,16% x 40%  x 8,00% x 100</t>
  </si>
  <si>
    <t xml:space="preserve">Substituto na Cobertura de Férias </t>
  </si>
  <si>
    <t xml:space="preserve">(1/12) x 100 </t>
  </si>
  <si>
    <t xml:space="preserve">Substituto na Cobertura de Ausências Legais</t>
  </si>
  <si>
    <t xml:space="preserve">[(8/30)/12] x 100</t>
  </si>
  <si>
    <t xml:space="preserve">Substituto na Cobertura de Licença-Paternidade</t>
  </si>
  <si>
    <t xml:space="preserve">{[(20/30)/12] x 1,416% x 45,22%} x 100</t>
  </si>
  <si>
    <t xml:space="preserve">Substituto na Cobertura de Ausência por Acidente de Trabalho</t>
  </si>
  <si>
    <t xml:space="preserve">[(15/30)/12] x 0,44%} x 100</t>
  </si>
  <si>
    <t xml:space="preserve">Substituto na Cobertura de Afastamento Maternidade</t>
  </si>
  <si>
    <t xml:space="preserve">{[(180/30)/12] x 1,416% x 54,78% x 36,80%} x 100</t>
  </si>
  <si>
    <t xml:space="preserve">CUSTOS REFERENTES AO POSTO</t>
  </si>
  <si>
    <t xml:space="preserve">Nº do Processo</t>
  </si>
  <si>
    <t xml:space="preserve">DISCRIMINAÇÃO DOS SERVIÇOS (DADOS REFERENTES À CONTRATAÇÃO)</t>
  </si>
  <si>
    <t xml:space="preserve">Quantidade de Postos</t>
  </si>
  <si>
    <t xml:space="preserve">Tipo de Serviço (mesmo serviço com características distintas)</t>
  </si>
  <si>
    <t xml:space="preserve">Operador de mídias audiovisuais</t>
  </si>
  <si>
    <t xml:space="preserve">Classificação Brasileira de Ocupações (CBO)</t>
  </si>
  <si>
    <t xml:space="preserve">PLANILHA DE CUSTOS E FORMAÇÃO DE PREÇOS</t>
  </si>
  <si>
    <t xml:space="preserve">EMPREGADOS POR POSTO</t>
  </si>
  <si>
    <t xml:space="preserve">Salário-Base</t>
  </si>
  <si>
    <t xml:space="preserve">Tributos</t>
  </si>
  <si>
    <t xml:space="preserve">CPRB</t>
  </si>
  <si>
    <t xml:space="preserve">QUADRO RESUMO - CUSTO POR EMPREGADO</t>
  </si>
  <si>
    <t xml:space="preserve">MÓD.</t>
  </si>
  <si>
    <t xml:space="preserve">Mão-de-obra vinculada à execução contratual (valor por empregado)</t>
  </si>
  <si>
    <t xml:space="preserve">Valor    (R$)</t>
  </si>
  <si>
    <t xml:space="preserve">Encargos e Benefícios Anuais, Mensais e Diários</t>
  </si>
  <si>
    <t xml:space="preserve">Custo de Reposição do Profissional Ausente</t>
  </si>
  <si>
    <t xml:space="preserve">VALOR TOTAL DO EMPREGADO</t>
  </si>
  <si>
    <t xml:space="preserve">VALOR TOTAL POR POSTO</t>
  </si>
  <si>
    <t xml:space="preserve">VALOR TOTAL DA CATEGORIA</t>
  </si>
  <si>
    <t xml:space="preserve">Supervisor Técnico</t>
  </si>
  <si>
    <t xml:space="preserve">Editor de mídias audiovisuais</t>
  </si>
  <si>
    <t xml:space="preserve">Diretor de imagens</t>
  </si>
  <si>
    <t xml:space="preserve">QUADRO RESUMO DA CONTRATAÇÃO </t>
  </si>
  <si>
    <t xml:space="preserve">MÃO DE OBRA RESIDENTE</t>
  </si>
  <si>
    <t xml:space="preserve">CATEGORIA</t>
  </si>
  <si>
    <t xml:space="preserve">QUANTIDADE DE POSTOS</t>
  </si>
  <si>
    <t xml:space="preserve">UNITÁRIO</t>
  </si>
  <si>
    <t xml:space="preserve">TOTAL MENSAL DE SERVIÇOS</t>
  </si>
  <si>
    <t xml:space="preserve">SERVIÇOS EVENTUAIS</t>
  </si>
  <si>
    <t xml:space="preserve">TIPO DE SERVIÇO</t>
  </si>
  <si>
    <t xml:space="preserve">Turno</t>
  </si>
  <si>
    <t xml:space="preserve">QUANTIDADE ESTIMADA (HORAS/ANO)</t>
  </si>
  <si>
    <t xml:space="preserve">Memória de Cálculo do Valor Unitário da Hora</t>
  </si>
  <si>
    <t xml:space="preserve">VALOR UNITÁRIO DA HORA DIA/NOITE</t>
  </si>
  <si>
    <t xml:space="preserve">TOTAL ANUAL</t>
  </si>
  <si>
    <t xml:space="preserve">Diurno</t>
  </si>
  <si>
    <t xml:space="preserve">Valor total do posto/180</t>
  </si>
  <si>
    <t xml:space="preserve">Noturno</t>
  </si>
  <si>
    <t xml:space="preserve">Valor total do posto/128,57</t>
  </si>
  <si>
    <t xml:space="preserve">Editor de mídias audiouvisuais</t>
  </si>
  <si>
    <t xml:space="preserve">TOTAL ANUAL DE SERVIÇOS EVENTUAIS</t>
  </si>
  <si>
    <t xml:space="preserve">BENEFÍCIOS TRABALHISTAS- PAGAMENTO POR RESSARCIMENTO</t>
  </si>
  <si>
    <t xml:space="preserve">QUANTIDADE DE FUNCIONÁRIOS</t>
  </si>
  <si>
    <t xml:space="preserve">TOTAL MENSAL DOS BENEFÍCIOS TRABALHISTAS</t>
  </si>
  <si>
    <t xml:space="preserve">VALOR ANUAL ESTIMADO</t>
  </si>
  <si>
    <t xml:space="preserve">VALOR BIANUAL ESTIMADO</t>
  </si>
  <si>
    <t xml:space="preserve">GARANTIA</t>
  </si>
</sst>
</file>

<file path=xl/styles.xml><?xml version="1.0" encoding="utf-8"?>
<styleSheet xmlns="http://schemas.openxmlformats.org/spreadsheetml/2006/main">
  <numFmts count="17">
    <numFmt numFmtId="164" formatCode="General"/>
    <numFmt numFmtId="165" formatCode="_(&quot;R$ &quot;* #,##0.00_);_(&quot;R$ &quot;* \(#,##0.00\);_(&quot;R$ &quot;* \-??_);_(@_)"/>
    <numFmt numFmtId="166" formatCode="_-&quot;R$ &quot;* #,##0.00_-;&quot;-R$ &quot;* #,##0.00_-;_-&quot;R$ &quot;* \-??_-;_-@_-"/>
    <numFmt numFmtId="167" formatCode="@"/>
    <numFmt numFmtId="168" formatCode="d/m/yyyy"/>
    <numFmt numFmtId="169" formatCode="#,##0.00"/>
    <numFmt numFmtId="170" formatCode="#,##0.00_);\(#,##0.00\)"/>
    <numFmt numFmtId="171" formatCode="#,##0_);\(#,##0\)"/>
    <numFmt numFmtId="172" formatCode="&quot;R$ &quot;#,##0.00;[RED]&quot;-R$ &quot;#,##0.00"/>
    <numFmt numFmtId="173" formatCode="#,##0"/>
    <numFmt numFmtId="174" formatCode="#,##0.0"/>
    <numFmt numFmtId="175" formatCode="0.00"/>
    <numFmt numFmtId="176" formatCode="0.000"/>
    <numFmt numFmtId="177" formatCode="General"/>
    <numFmt numFmtId="178" formatCode="#,##0.00_ ;\-#,##0.00\ "/>
    <numFmt numFmtId="179" formatCode="#,##0.00_ ;[RED]\-#,##0.00\ "/>
    <numFmt numFmtId="180" formatCode="#,##0.00_);[RED]\(#,##0.00\)"/>
  </numFmts>
  <fonts count="23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3366"/>
      <name val="Cambria"/>
      <family val="2"/>
      <charset val="1"/>
    </font>
    <font>
      <b val="true"/>
      <sz val="15"/>
      <color rgb="FF003366"/>
      <name val="Calibri"/>
      <family val="2"/>
      <charset val="1"/>
    </font>
    <font>
      <sz val="11"/>
      <name val="Segoe UI Light"/>
      <family val="2"/>
      <charset val="1"/>
    </font>
    <font>
      <sz val="14"/>
      <name val="Segoe UI Light"/>
      <family val="2"/>
      <charset val="1"/>
    </font>
    <font>
      <sz val="8"/>
      <name val="Segoe UI Light"/>
      <family val="2"/>
      <charset val="1"/>
    </font>
    <font>
      <b val="true"/>
      <sz val="16"/>
      <color rgb="FF632523"/>
      <name val="Segoe UI Light"/>
      <family val="2"/>
      <charset val="1"/>
    </font>
    <font>
      <b val="true"/>
      <sz val="11"/>
      <color rgb="FFFFFFFF"/>
      <name val="Segoe UI Light"/>
      <family val="2"/>
      <charset val="1"/>
    </font>
    <font>
      <b val="true"/>
      <sz val="11"/>
      <name val="Segoe UI Light"/>
      <family val="2"/>
      <charset val="1"/>
    </font>
    <font>
      <b val="true"/>
      <sz val="11"/>
      <color rgb="FF632523"/>
      <name val="Segoe UI Light"/>
      <family val="2"/>
      <charset val="1"/>
    </font>
    <font>
      <sz val="11"/>
      <color rgb="FFFF0000"/>
      <name val="Segoe UI Light"/>
      <family val="2"/>
      <charset val="1"/>
    </font>
    <font>
      <i val="true"/>
      <sz val="10"/>
      <color rgb="FFFFFFFF"/>
      <name val="Segoe UI Light"/>
      <family val="2"/>
      <charset val="1"/>
    </font>
    <font>
      <b val="true"/>
      <sz val="9"/>
      <color rgb="FF632523"/>
      <name val="Segoe UI Light"/>
      <family val="2"/>
      <charset val="1"/>
    </font>
    <font>
      <b val="true"/>
      <sz val="14"/>
      <color rgb="FF953735"/>
      <name val="Segoe UI Light"/>
      <family val="2"/>
      <charset val="1"/>
    </font>
    <font>
      <sz val="11"/>
      <color rgb="FF953735"/>
      <name val="Segoe UI Light"/>
      <family val="2"/>
      <charset val="1"/>
    </font>
    <font>
      <b val="true"/>
      <sz val="12"/>
      <color rgb="FF632523"/>
      <name val="Segoe UI Light"/>
      <family val="2"/>
      <charset val="1"/>
    </font>
    <font>
      <b val="true"/>
      <sz val="20"/>
      <color rgb="FF953735"/>
      <name val="Segoe UI Light"/>
      <family val="2"/>
      <charset val="1"/>
    </font>
    <font>
      <b val="true"/>
      <sz val="16"/>
      <name val="Segoe UI Light"/>
      <family val="2"/>
      <charset val="1"/>
    </font>
    <font>
      <i val="true"/>
      <sz val="10"/>
      <name val="Segoe UI Light"/>
      <family val="2"/>
      <charset val="1"/>
    </font>
    <font>
      <b val="true"/>
      <sz val="14"/>
      <color rgb="FF632523"/>
      <name val="Segoe UI Light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79646"/>
        <bgColor rgb="FFFF8080"/>
      </patternFill>
    </fill>
    <fill>
      <patternFill patternType="solid">
        <fgColor rgb="FFFDEADA"/>
        <bgColor rgb="FFF2F2F2"/>
      </patternFill>
    </fill>
    <fill>
      <patternFill patternType="solid">
        <fgColor rgb="FFD55816"/>
        <bgColor rgb="FF993300"/>
      </patternFill>
    </fill>
    <fill>
      <patternFill patternType="solid">
        <fgColor rgb="FFFCD5B5"/>
        <bgColor rgb="FFFDEADA"/>
      </patternFill>
    </fill>
    <fill>
      <patternFill patternType="solid">
        <fgColor rgb="FF92D050"/>
        <bgColor rgb="FFC0C0C0"/>
      </patternFill>
    </fill>
    <fill>
      <patternFill patternType="solid">
        <fgColor rgb="FFFFFF00"/>
        <bgColor rgb="FFFFFF00"/>
      </patternFill>
    </fill>
  </fills>
  <borders count="16">
    <border diagonalUp="false" diagonalDown="false">
      <left/>
      <right/>
      <top/>
      <bottom/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 style="thin">
        <color rgb="FFF2F2F2"/>
      </left>
      <right style="thin">
        <color rgb="FFF2F2F2"/>
      </right>
      <top style="thin">
        <color rgb="FFF2F2F2"/>
      </top>
      <bottom style="thin">
        <color rgb="FFF2F2F2"/>
      </bottom>
      <diagonal/>
    </border>
    <border diagonalUp="false" diagonalDown="false">
      <left style="thin">
        <color rgb="FFF2F2F2"/>
      </left>
      <right/>
      <top style="thin">
        <color rgb="FFF2F2F2"/>
      </top>
      <bottom style="thin">
        <color rgb="FFF2F2F2"/>
      </bottom>
      <diagonal/>
    </border>
    <border diagonalUp="false" diagonalDown="false">
      <left style="thin">
        <color rgb="FFF2F2F2"/>
      </left>
      <right style="thin">
        <color rgb="FFF2F2F2"/>
      </right>
      <top/>
      <bottom style="thin">
        <color rgb="FFF2F2F2"/>
      </bottom>
      <diagonal/>
    </border>
    <border diagonalUp="false" diagonalDown="false">
      <left/>
      <right style="thin">
        <color rgb="FFF2F2F2"/>
      </right>
      <top style="thin">
        <color rgb="FFF2F2F2"/>
      </top>
      <bottom style="thin">
        <color rgb="FFF2F2F2"/>
      </bottom>
      <diagonal/>
    </border>
    <border diagonalUp="false" diagonalDown="false">
      <left/>
      <right/>
      <top/>
      <bottom style="thin">
        <color rgb="FFF2F2F2"/>
      </bottom>
      <diagonal/>
    </border>
    <border diagonalUp="false" diagonalDown="false"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 diagonalUp="false" diagonalDown="false">
      <left/>
      <right/>
      <top style="thin">
        <color rgb="FFF2F2F2"/>
      </top>
      <bottom style="thin">
        <color rgb="FFF2F2F2"/>
      </bottom>
      <diagonal/>
    </border>
    <border diagonalUp="false" diagonalDown="false">
      <left style="thin">
        <color rgb="FFF2F2F2"/>
      </left>
      <right style="thin">
        <color rgb="FFF2F2F2"/>
      </right>
      <top style="thin">
        <color rgb="FFF2F2F2"/>
      </top>
      <bottom/>
      <diagonal/>
    </border>
    <border diagonalUp="false" diagonalDown="false">
      <left style="thin">
        <color rgb="FFF2F2F2"/>
      </left>
      <right style="thin">
        <color rgb="FFF2F2F2"/>
      </right>
      <top/>
      <bottom/>
      <diagonal/>
    </border>
    <border diagonalUp="false" diagonalDown="false">
      <left style="thin">
        <color rgb="FFF2F2F2"/>
      </left>
      <right/>
      <top/>
      <bottom/>
      <diagonal/>
    </border>
    <border diagonalUp="false" diagonalDown="false">
      <left/>
      <right style="thin">
        <color rgb="FFF2F2F2"/>
      </right>
      <top/>
      <bottom/>
      <diagonal/>
    </border>
    <border diagonalUp="false" diagonalDown="false">
      <left style="thin">
        <color rgb="FFF2F2F2"/>
      </left>
      <right/>
      <top style="thin">
        <color rgb="FFF2F2F2"/>
      </top>
      <bottom/>
      <diagonal/>
    </border>
    <border diagonalUp="false" diagonalDown="false">
      <left/>
      <right/>
      <top style="thin">
        <color rgb="FFF2F2F2"/>
      </top>
      <bottom/>
      <diagonal/>
    </border>
    <border diagonalUp="false" diagonalDown="false">
      <left style="thin">
        <color rgb="FFF2F2F2"/>
      </left>
      <right/>
      <top/>
      <bottom style="thin">
        <color rgb="FFF2F2F2"/>
      </bottom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1" applyFont="true" applyBorder="true" applyAlignment="true" applyProtection="false">
      <alignment horizontal="general" vertical="bottom" textRotation="0" wrapText="false" indent="0" shrinkToFit="false"/>
    </xf>
  </cellStyleXfs>
  <cellXfs count="20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2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7" fillId="4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3" borderId="3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8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5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6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3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6" fillId="4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3" borderId="2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7" fontId="6" fillId="3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1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6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5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6" fillId="3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0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6" fillId="3" borderId="2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6" fillId="3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6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5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5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3" borderId="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6" fillId="3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3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6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3" borderId="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6" fillId="4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9" fontId="6" fillId="3" borderId="2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10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6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2" borderId="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0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6" fillId="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11" fillId="7" borderId="2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9" fontId="11" fillId="3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0" fontId="6" fillId="3" borderId="2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9" fontId="6" fillId="3" borderId="2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13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70" fontId="6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5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6" fillId="7" borderId="2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6" fillId="4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6" fillId="7" borderId="2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0" fontId="6" fillId="3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1" fillId="2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1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70" fontId="11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9" fontId="6" fillId="3" borderId="2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70" fontId="6" fillId="3" borderId="2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10" fillId="5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5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5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6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6" fillId="3" borderId="7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13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2" fillId="2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3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0" fillId="5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6" fillId="7" borderId="2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4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6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6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8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5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6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70" fontId="6" fillId="7" borderId="0" xfId="0" applyFont="true" applyBorder="false" applyAlignment="true" applyProtection="true">
      <alignment horizontal="general" vertical="center" textRotation="0" wrapText="true" indent="0" shrinkToFit="false"/>
      <protection locked="false" hidden="false"/>
    </xf>
    <xf numFmtId="164" fontId="1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5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6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11" xfId="0" applyFont="true" applyBorder="true" applyAlignment="true" applyProtection="false">
      <alignment horizontal="general" vertical="distributed" textRotation="0" wrapText="true" indent="0" shrinkToFit="false"/>
      <protection locked="true" hidden="false"/>
    </xf>
    <xf numFmtId="164" fontId="6" fillId="6" borderId="0" xfId="0" applyFont="true" applyBorder="false" applyAlignment="true" applyProtection="false">
      <alignment horizontal="general" vertical="distributed" textRotation="0" wrapText="true" indent="0" shrinkToFit="false"/>
      <protection locked="true" hidden="false"/>
    </xf>
    <xf numFmtId="164" fontId="6" fillId="6" borderId="12" xfId="0" applyFont="true" applyBorder="true" applyAlignment="true" applyProtection="false">
      <alignment horizontal="general" vertical="distributed" textRotation="0" wrapText="true" indent="0" shrinkToFit="false"/>
      <protection locked="true" hidden="false"/>
    </xf>
    <xf numFmtId="172" fontId="11" fillId="7" borderId="4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1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4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72" fontId="11" fillId="7" borderId="5" xfId="17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6" fillId="7" borderId="4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6" fillId="2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7" fillId="2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2" fillId="2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6" borderId="4" xfId="0" applyFont="true" applyBorder="true" applyAlignment="true" applyProtection="false">
      <alignment horizontal="general" vertical="distributed" textRotation="0" wrapText="true" indent="0" shrinkToFit="false"/>
      <protection locked="true" hidden="false"/>
    </xf>
    <xf numFmtId="164" fontId="6" fillId="6" borderId="4" xfId="0" applyFont="true" applyBorder="true" applyAlignment="true" applyProtection="false">
      <alignment horizontal="center" vertical="distributed" textRotation="0" wrapText="true" indent="0" shrinkToFit="false"/>
      <protection locked="true" hidden="false"/>
    </xf>
    <xf numFmtId="169" fontId="6" fillId="7" borderId="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6" fillId="6" borderId="1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4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4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6" fillId="7" borderId="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6" fillId="4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4" borderId="3" xfId="0" applyFont="true" applyBorder="true" applyAlignment="true" applyProtection="false">
      <alignment horizontal="general" vertical="distributed" textRotation="0" wrapText="true" indent="0" shrinkToFit="false"/>
      <protection locked="true" hidden="false"/>
    </xf>
    <xf numFmtId="164" fontId="6" fillId="4" borderId="8" xfId="0" applyFont="true" applyBorder="true" applyAlignment="true" applyProtection="false">
      <alignment horizontal="center" vertical="distributed" textRotation="0" wrapText="true" indent="0" shrinkToFit="false"/>
      <protection locked="true" hidden="false"/>
    </xf>
    <xf numFmtId="169" fontId="10" fillId="5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6" fillId="6" borderId="4" xfId="0" applyFont="true" applyBorder="true" applyAlignment="true" applyProtection="false">
      <alignment horizontal="general" vertical="distributed" textRotation="0" wrapText="true" indent="0" shrinkToFit="false"/>
      <protection locked="true" hidden="false"/>
    </xf>
    <xf numFmtId="170" fontId="6" fillId="2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73" fontId="6" fillId="6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0" fontId="6" fillId="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3" fontId="6" fillId="4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4" fontId="6" fillId="4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4" fontId="6" fillId="6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1" fontId="6" fillId="4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0" fontId="6" fillId="6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6" fillId="4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0" fontId="6" fillId="4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1" fontId="6" fillId="6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0" fontId="17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75" fontId="6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5" fontId="6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2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5" borderId="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75" fontId="6" fillId="7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5" fontId="6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5" fontId="10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2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75" fontId="13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6" fontId="8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9" fontId="6" fillId="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77" fontId="7" fillId="6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7" fontId="7" fillId="4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8" fontId="7" fillId="4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7" fillId="4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7" fontId="6" fillId="6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7" fontId="6" fillId="4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7" fontId="6" fillId="4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6" fillId="6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6" fillId="6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6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2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9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6" fillId="4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7" fontId="6" fillId="4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6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6" fillId="4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6" fillId="6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6" fillId="6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6" fillId="4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10" fillId="5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2" fillId="2" borderId="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70" fontId="10" fillId="5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10" fillId="5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0" fillId="2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78" fontId="6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6" fillId="6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6" fillId="4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6" fillId="4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10" fillId="5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0" fontId="6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6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4" borderId="2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70" fontId="21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1" fillId="4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1" fillId="6" borderId="2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70" fontId="21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1" fillId="6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0" fontId="10" fillId="5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2" fillId="2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70" fontId="6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2" fillId="2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6" fillId="6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7" fontId="6" fillId="6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6" fillId="6" borderId="1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7" fontId="6" fillId="4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7" fontId="6" fillId="4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6" fillId="4" borderId="1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6" fillId="4" borderId="1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1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5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6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9" fontId="6" fillId="6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80" fontId="6" fillId="6" borderId="1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6" fillId="4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9" fontId="6" fillId="4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0" fontId="6" fillId="4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7" fontId="6" fillId="6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7" fontId="6" fillId="4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6" fillId="4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oeda 2" xfId="20"/>
    <cellStyle name="Moeda 3" xfId="21"/>
    <cellStyle name="Título 1 1" xfId="22"/>
    <cellStyle name="Título 1 1 1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53735"/>
      <rgbColor rgb="FFFDEADA"/>
      <rgbColor rgb="FFF2F2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CD5B5"/>
      <rgbColor rgb="FF3366FF"/>
      <rgbColor rgb="FF33CCCC"/>
      <rgbColor rgb="FF92D050"/>
      <rgbColor rgb="FFFFCC00"/>
      <rgbColor rgb="FFF79646"/>
      <rgbColor rgb="FFD55816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63252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92D050"/>
    <pageSetUpPr fitToPage="false"/>
  </sheetPr>
  <dimension ref="A1:G80"/>
  <sheetViews>
    <sheetView showFormulas="false" showGridLines="true" showRowColHeaders="true" showZeros="true" rightToLeft="false" tabSelected="false" showOutlineSymbols="true" defaultGridColor="true" view="pageBreakPreview" topLeftCell="A56" colorId="64" zoomScale="100" zoomScaleNormal="100" zoomScalePageLayoutView="100" workbookViewId="0">
      <selection pane="topLeft" activeCell="F59" activeCellId="0" sqref="F59"/>
    </sheetView>
  </sheetViews>
  <sheetFormatPr defaultColWidth="9.1484375" defaultRowHeight="16.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9.57"/>
    <col collapsed="false" customWidth="true" hidden="false" outlineLevel="0" max="5" min="5" style="1" width="13.57"/>
    <col collapsed="false" customWidth="true" hidden="false" outlineLevel="0" max="6" min="6" style="1" width="15.42"/>
    <col collapsed="false" customWidth="true" hidden="false" outlineLevel="0" max="7" min="7" style="1" width="36.71"/>
    <col collapsed="false" customWidth="false" hidden="false" outlineLevel="0" max="16384" min="8" style="1" width="9.14"/>
  </cols>
  <sheetData>
    <row r="1" customFormat="false" ht="20.25" hidden="false" customHeight="false" outlineLevel="0" collapsed="false">
      <c r="B1" s="2" t="s">
        <v>0</v>
      </c>
      <c r="C1" s="2"/>
      <c r="D1" s="2"/>
      <c r="E1" s="2"/>
      <c r="F1" s="2"/>
    </row>
    <row r="2" customFormat="false" ht="20.25" hidden="false" customHeight="false" outlineLevel="0" collapsed="false">
      <c r="B2" s="2" t="s">
        <v>1</v>
      </c>
      <c r="C2" s="2"/>
      <c r="D2" s="2"/>
      <c r="E2" s="3" t="s">
        <v>2</v>
      </c>
      <c r="F2" s="4" t="s">
        <v>3</v>
      </c>
    </row>
    <row r="3" customFormat="false" ht="16.5" hidden="false" customHeight="false" outlineLevel="0" collapsed="false">
      <c r="B3" s="5"/>
      <c r="C3" s="5"/>
      <c r="D3" s="5"/>
      <c r="E3" s="5"/>
      <c r="F3" s="5"/>
    </row>
    <row r="4" s="5" customFormat="true" ht="25.5" hidden="false" customHeight="false" outlineLevel="0" collapsed="false">
      <c r="B4" s="6" t="s">
        <v>4</v>
      </c>
      <c r="C4" s="6"/>
      <c r="D4" s="6"/>
      <c r="E4" s="6"/>
      <c r="F4" s="6"/>
    </row>
    <row r="5" s="5" customFormat="true" ht="15.75" hidden="false" customHeight="true" outlineLevel="0" collapsed="false">
      <c r="B5" s="7" t="s">
        <v>5</v>
      </c>
      <c r="C5" s="7"/>
      <c r="D5" s="7"/>
      <c r="E5" s="7"/>
      <c r="F5" s="7"/>
    </row>
    <row r="6" s="5" customFormat="true" ht="15.75" hidden="false" customHeight="true" outlineLevel="0" collapsed="false">
      <c r="B6" s="8" t="s">
        <v>6</v>
      </c>
      <c r="C6" s="8"/>
      <c r="D6" s="9" t="s">
        <v>7</v>
      </c>
      <c r="E6" s="9"/>
      <c r="F6" s="9"/>
    </row>
    <row r="7" s="5" customFormat="true" ht="15.75" hidden="false" customHeight="true" outlineLevel="0" collapsed="false">
      <c r="B7" s="10" t="s">
        <v>8</v>
      </c>
      <c r="C7" s="10"/>
      <c r="D7" s="11" t="s">
        <v>9</v>
      </c>
      <c r="E7" s="11"/>
      <c r="F7" s="12" t="s">
        <v>10</v>
      </c>
    </row>
    <row r="8" s="5" customFormat="true" ht="15.75" hidden="false" customHeight="true" outlineLevel="0" collapsed="false">
      <c r="B8" s="8" t="s">
        <v>11</v>
      </c>
      <c r="C8" s="8"/>
      <c r="D8" s="12" t="s">
        <v>3</v>
      </c>
      <c r="E8" s="12"/>
      <c r="F8" s="12" t="s">
        <v>12</v>
      </c>
    </row>
    <row r="9" s="5" customFormat="true" ht="9.75" hidden="false" customHeight="true" outlineLevel="0" collapsed="false">
      <c r="C9" s="13"/>
      <c r="D9" s="14"/>
      <c r="E9" s="14"/>
      <c r="F9" s="15"/>
    </row>
    <row r="10" s="5" customFormat="true" ht="15.75" hidden="false" customHeight="true" outlineLevel="0" collapsed="false">
      <c r="B10" s="7" t="s">
        <v>13</v>
      </c>
      <c r="C10" s="7"/>
      <c r="D10" s="7"/>
      <c r="E10" s="7"/>
      <c r="F10" s="7"/>
    </row>
    <row r="11" s="5" customFormat="true" ht="18" hidden="false" customHeight="true" outlineLevel="0" collapsed="false">
      <c r="B11" s="16" t="s">
        <v>14</v>
      </c>
      <c r="C11" s="8" t="s">
        <v>15</v>
      </c>
      <c r="D11" s="8"/>
      <c r="E11" s="8"/>
      <c r="F11" s="17" t="s">
        <v>3</v>
      </c>
    </row>
    <row r="12" s="5" customFormat="true" ht="15.75" hidden="false" customHeight="true" outlineLevel="0" collapsed="false">
      <c r="B12" s="18" t="s">
        <v>16</v>
      </c>
      <c r="C12" s="19" t="s">
        <v>17</v>
      </c>
      <c r="D12" s="20"/>
      <c r="E12" s="20"/>
      <c r="F12" s="20"/>
    </row>
    <row r="13" s="5" customFormat="true" ht="15.75" hidden="false" customHeight="true" outlineLevel="0" collapsed="false">
      <c r="B13" s="16" t="s">
        <v>18</v>
      </c>
      <c r="C13" s="8" t="s">
        <v>19</v>
      </c>
      <c r="D13" s="8"/>
      <c r="E13" s="8"/>
      <c r="F13" s="21"/>
    </row>
    <row r="14" s="5" customFormat="true" ht="18.75" hidden="false" customHeight="true" outlineLevel="0" collapsed="false">
      <c r="B14" s="18" t="s">
        <v>20</v>
      </c>
      <c r="C14" s="22" t="s">
        <v>21</v>
      </c>
      <c r="D14" s="22"/>
      <c r="E14" s="22"/>
      <c r="F14" s="12" t="s">
        <v>10</v>
      </c>
    </row>
    <row r="15" s="5" customFormat="true" ht="15.75" hidden="false" customHeight="true" outlineLevel="0" collapsed="false">
      <c r="B15" s="18" t="s">
        <v>22</v>
      </c>
      <c r="C15" s="8" t="s">
        <v>23</v>
      </c>
      <c r="D15" s="8"/>
      <c r="E15" s="8"/>
      <c r="F15" s="23" t="n">
        <v>12</v>
      </c>
    </row>
    <row r="16" s="5" customFormat="true" ht="15.75" hidden="false" customHeight="true" outlineLevel="0" collapsed="false">
      <c r="C16" s="13"/>
      <c r="D16" s="14"/>
      <c r="E16" s="14"/>
      <c r="F16" s="15"/>
    </row>
    <row r="17" s="5" customFormat="true" ht="16.5" hidden="false" customHeight="false" outlineLevel="0" collapsed="false">
      <c r="B17" s="7" t="s">
        <v>24</v>
      </c>
      <c r="C17" s="7"/>
      <c r="D17" s="7"/>
      <c r="E17" s="7"/>
      <c r="F17" s="7"/>
    </row>
    <row r="18" s="24" customFormat="true" ht="49.5" hidden="false" customHeight="false" outlineLevel="0" collapsed="false">
      <c r="B18" s="25" t="s">
        <v>25</v>
      </c>
      <c r="C18" s="25" t="s">
        <v>26</v>
      </c>
      <c r="D18" s="26" t="s">
        <v>27</v>
      </c>
      <c r="E18" s="26" t="s">
        <v>28</v>
      </c>
      <c r="F18" s="26" t="s">
        <v>29</v>
      </c>
    </row>
    <row r="19" s="5" customFormat="true" ht="16.5" hidden="false" customHeight="true" outlineLevel="0" collapsed="false">
      <c r="B19" s="16" t="n">
        <v>1</v>
      </c>
      <c r="C19" s="27" t="s">
        <v>30</v>
      </c>
      <c r="D19" s="28" t="s">
        <v>31</v>
      </c>
      <c r="E19" s="29" t="n">
        <v>1</v>
      </c>
      <c r="F19" s="28" t="n">
        <v>4</v>
      </c>
    </row>
    <row r="20" s="5" customFormat="true" ht="16.5" hidden="false" customHeight="true" outlineLevel="0" collapsed="false">
      <c r="B20" s="16" t="n">
        <v>2</v>
      </c>
      <c r="C20" s="27" t="s">
        <v>32</v>
      </c>
      <c r="D20" s="28" t="s">
        <v>31</v>
      </c>
      <c r="E20" s="29" t="n">
        <v>1</v>
      </c>
      <c r="F20" s="28" t="n">
        <v>1</v>
      </c>
    </row>
    <row r="21" s="5" customFormat="true" ht="15.75" hidden="false" customHeight="true" outlineLevel="0" collapsed="false">
      <c r="B21" s="30"/>
      <c r="C21" s="30"/>
      <c r="D21" s="30"/>
      <c r="E21" s="30"/>
      <c r="F21" s="30"/>
    </row>
    <row r="22" s="5" customFormat="true" ht="15" hidden="false" customHeight="true" outlineLevel="0" collapsed="false">
      <c r="B22" s="7" t="s">
        <v>33</v>
      </c>
      <c r="C22" s="7"/>
      <c r="D22" s="7"/>
      <c r="E22" s="7"/>
      <c r="F22" s="7"/>
    </row>
    <row r="23" s="5" customFormat="true" ht="15" hidden="false" customHeight="true" outlineLevel="0" collapsed="false">
      <c r="B23" s="16" t="n">
        <v>1</v>
      </c>
      <c r="C23" s="31" t="s">
        <v>34</v>
      </c>
      <c r="D23" s="31"/>
      <c r="E23" s="31"/>
      <c r="F23" s="32"/>
    </row>
    <row r="24" s="5" customFormat="true" ht="15" hidden="false" customHeight="true" outlineLevel="0" collapsed="false">
      <c r="B24" s="16" t="n">
        <v>2</v>
      </c>
      <c r="C24" s="31" t="s">
        <v>35</v>
      </c>
      <c r="D24" s="31"/>
      <c r="E24" s="31"/>
      <c r="F24" s="32"/>
    </row>
    <row r="25" s="5" customFormat="true" ht="15" hidden="false" customHeight="true" outlineLevel="0" collapsed="false">
      <c r="B25" s="16" t="n">
        <v>3</v>
      </c>
      <c r="C25" s="31" t="s">
        <v>36</v>
      </c>
      <c r="D25" s="31"/>
      <c r="E25" s="31"/>
      <c r="F25" s="32"/>
    </row>
    <row r="26" s="5" customFormat="true" ht="15" hidden="false" customHeight="true" outlineLevel="0" collapsed="false">
      <c r="B26" s="16" t="n">
        <v>4</v>
      </c>
      <c r="C26" s="31" t="s">
        <v>37</v>
      </c>
      <c r="D26" s="31"/>
      <c r="E26" s="31"/>
      <c r="F26" s="32"/>
    </row>
    <row r="27" s="5" customFormat="true" ht="15.75" hidden="false" customHeight="true" outlineLevel="0" collapsed="false">
      <c r="B27" s="16" t="n">
        <v>5</v>
      </c>
      <c r="C27" s="33" t="s">
        <v>38</v>
      </c>
      <c r="D27" s="33"/>
      <c r="E27" s="33"/>
      <c r="F27" s="32"/>
    </row>
    <row r="28" s="5" customFormat="true" ht="15.75" hidden="false" customHeight="true" outlineLevel="0" collapsed="false">
      <c r="B28" s="16" t="n">
        <v>6</v>
      </c>
      <c r="C28" s="8" t="s">
        <v>39</v>
      </c>
      <c r="D28" s="8"/>
      <c r="E28" s="8"/>
      <c r="F28" s="17" t="s">
        <v>3</v>
      </c>
    </row>
    <row r="29" s="5" customFormat="true" ht="15.75" hidden="false" customHeight="true" outlineLevel="0" collapsed="false">
      <c r="B29" s="16" t="n">
        <v>7</v>
      </c>
      <c r="C29" s="10" t="s">
        <v>40</v>
      </c>
      <c r="D29" s="10"/>
      <c r="E29" s="10"/>
      <c r="F29" s="34"/>
    </row>
    <row r="30" s="5" customFormat="true" ht="16.5" hidden="false" customHeight="true" outlineLevel="0" collapsed="false">
      <c r="B30" s="35"/>
      <c r="C30" s="36"/>
      <c r="D30" s="36"/>
      <c r="E30" s="36"/>
      <c r="F30" s="37"/>
    </row>
    <row r="31" s="5" customFormat="true" ht="25.5" hidden="false" customHeight="false" outlineLevel="0" collapsed="false">
      <c r="B31" s="38" t="s">
        <v>41</v>
      </c>
      <c r="C31" s="1"/>
      <c r="D31" s="1"/>
      <c r="E31" s="1"/>
      <c r="F31" s="1"/>
    </row>
    <row r="32" customFormat="false" ht="16.5" hidden="false" customHeight="false" outlineLevel="0" collapsed="false">
      <c r="B32" s="39" t="s">
        <v>42</v>
      </c>
      <c r="C32" s="39"/>
      <c r="D32" s="39"/>
      <c r="E32" s="39"/>
      <c r="F32" s="39"/>
    </row>
    <row r="33" customFormat="false" ht="16.5" hidden="false" customHeight="true" outlineLevel="0" collapsed="false">
      <c r="B33" s="18" t="n">
        <v>1</v>
      </c>
      <c r="C33" s="40" t="s">
        <v>43</v>
      </c>
      <c r="D33" s="40"/>
      <c r="E33" s="40"/>
      <c r="F33" s="41" t="s">
        <v>44</v>
      </c>
      <c r="G33" s="41" t="s">
        <v>45</v>
      </c>
    </row>
    <row r="34" customFormat="false" ht="33" hidden="false" customHeight="true" outlineLevel="0" collapsed="false">
      <c r="B34" s="18" t="s">
        <v>46</v>
      </c>
      <c r="C34" s="42" t="s">
        <v>47</v>
      </c>
      <c r="D34" s="42"/>
      <c r="E34" s="42"/>
      <c r="F34" s="43"/>
      <c r="G34" s="44" t="s">
        <v>48</v>
      </c>
    </row>
    <row r="35" customFormat="false" ht="33" hidden="false" customHeight="true" outlineLevel="0" collapsed="false">
      <c r="B35" s="18" t="s">
        <v>49</v>
      </c>
      <c r="C35" s="45" t="s">
        <v>50</v>
      </c>
      <c r="D35" s="45"/>
      <c r="E35" s="45"/>
      <c r="F35" s="46"/>
      <c r="G35" s="44" t="s">
        <v>48</v>
      </c>
    </row>
    <row r="36" customFormat="false" ht="33" hidden="false" customHeight="true" outlineLevel="0" collapsed="false">
      <c r="B36" s="18" t="s">
        <v>51</v>
      </c>
      <c r="C36" s="42" t="s">
        <v>47</v>
      </c>
      <c r="D36" s="42"/>
      <c r="E36" s="42"/>
      <c r="F36" s="43"/>
      <c r="G36" s="44" t="s">
        <v>52</v>
      </c>
    </row>
    <row r="37" customFormat="false" ht="33" hidden="false" customHeight="true" outlineLevel="0" collapsed="false">
      <c r="B37" s="18" t="s">
        <v>53</v>
      </c>
      <c r="C37" s="45" t="s">
        <v>50</v>
      </c>
      <c r="D37" s="45"/>
      <c r="E37" s="45"/>
      <c r="F37" s="46"/>
      <c r="G37" s="44" t="s">
        <v>52</v>
      </c>
    </row>
    <row r="38" customFormat="false" ht="33" hidden="false" customHeight="true" outlineLevel="0" collapsed="false">
      <c r="B38" s="18" t="s">
        <v>54</v>
      </c>
      <c r="C38" s="42" t="s">
        <v>47</v>
      </c>
      <c r="D38" s="42"/>
      <c r="E38" s="42"/>
      <c r="F38" s="43"/>
      <c r="G38" s="44" t="s">
        <v>55</v>
      </c>
    </row>
    <row r="39" customFormat="false" ht="33" hidden="false" customHeight="true" outlineLevel="0" collapsed="false">
      <c r="B39" s="18" t="s">
        <v>56</v>
      </c>
      <c r="C39" s="45" t="s">
        <v>50</v>
      </c>
      <c r="D39" s="45"/>
      <c r="E39" s="45"/>
      <c r="F39" s="46"/>
      <c r="G39" s="44" t="s">
        <v>55</v>
      </c>
    </row>
    <row r="40" customFormat="false" ht="33" hidden="false" customHeight="true" outlineLevel="0" collapsed="false">
      <c r="B40" s="18" t="s">
        <v>57</v>
      </c>
      <c r="C40" s="42" t="s">
        <v>47</v>
      </c>
      <c r="D40" s="42"/>
      <c r="E40" s="42"/>
      <c r="F40" s="43"/>
      <c r="G40" s="44" t="s">
        <v>58</v>
      </c>
    </row>
    <row r="41" customFormat="false" ht="33" hidden="false" customHeight="true" outlineLevel="0" collapsed="false">
      <c r="B41" s="18" t="s">
        <v>59</v>
      </c>
      <c r="C41" s="45" t="s">
        <v>50</v>
      </c>
      <c r="D41" s="45"/>
      <c r="E41" s="45"/>
      <c r="F41" s="46"/>
      <c r="G41" s="44" t="s">
        <v>58</v>
      </c>
    </row>
    <row r="42" s="47" customFormat="true" ht="16.5" hidden="false" customHeight="false" outlineLevel="0" collapsed="false"/>
    <row r="43" s="47" customFormat="true" ht="16.5" hidden="false" customHeight="false" outlineLevel="0" collapsed="false">
      <c r="A43" s="1"/>
      <c r="B43" s="48" t="s">
        <v>60</v>
      </c>
      <c r="C43" s="1"/>
      <c r="D43" s="1"/>
      <c r="E43" s="49"/>
      <c r="F43" s="49"/>
    </row>
    <row r="44" s="47" customFormat="true" ht="16.5" hidden="false" customHeight="false" outlineLevel="0" collapsed="false">
      <c r="A44" s="1"/>
      <c r="B44" s="48" t="s">
        <v>61</v>
      </c>
      <c r="C44" s="5"/>
      <c r="D44" s="5"/>
      <c r="E44" s="5"/>
      <c r="F44" s="5"/>
    </row>
    <row r="45" s="47" customFormat="true" ht="15" hidden="false" customHeight="true" outlineLevel="0" collapsed="false">
      <c r="A45" s="1"/>
      <c r="B45" s="18" t="s">
        <v>62</v>
      </c>
      <c r="C45" s="40" t="s">
        <v>63</v>
      </c>
      <c r="D45" s="40"/>
      <c r="E45" s="41" t="s">
        <v>64</v>
      </c>
      <c r="F45" s="41" t="s">
        <v>65</v>
      </c>
    </row>
    <row r="46" s="47" customFormat="true" ht="16.5" hidden="false" customHeight="false" outlineLevel="0" collapsed="false">
      <c r="A46" s="1"/>
      <c r="B46" s="50" t="s">
        <v>14</v>
      </c>
      <c r="C46" s="8" t="s">
        <v>66</v>
      </c>
      <c r="D46" s="8"/>
      <c r="E46" s="23" t="s">
        <v>67</v>
      </c>
      <c r="F46" s="51"/>
    </row>
    <row r="47" s="47" customFormat="true" ht="16.5" hidden="false" customHeight="false" outlineLevel="0" collapsed="false">
      <c r="B47" s="50" t="s">
        <v>16</v>
      </c>
      <c r="C47" s="10" t="s">
        <v>68</v>
      </c>
      <c r="D47" s="10"/>
      <c r="E47" s="52" t="s">
        <v>67</v>
      </c>
      <c r="F47" s="51"/>
    </row>
    <row r="48" s="47" customFormat="true" ht="16.5" hidden="false" customHeight="false" outlineLevel="0" collapsed="false">
      <c r="B48" s="50" t="s">
        <v>18</v>
      </c>
      <c r="C48" s="8" t="s">
        <v>69</v>
      </c>
      <c r="D48" s="8"/>
      <c r="E48" s="23" t="s">
        <v>70</v>
      </c>
      <c r="F48" s="53"/>
    </row>
    <row r="49" customFormat="false" ht="16.5" hidden="false" customHeight="true" outlineLevel="0" collapsed="false">
      <c r="B49" s="50" t="s">
        <v>20</v>
      </c>
      <c r="C49" s="45" t="s">
        <v>71</v>
      </c>
      <c r="D49" s="45"/>
      <c r="E49" s="54"/>
      <c r="F49" s="46"/>
    </row>
    <row r="50" s="47" customFormat="true" ht="16.5" hidden="false" customHeight="false" outlineLevel="0" collapsed="false"/>
    <row r="51" s="5" customFormat="true" ht="16.5" hidden="false" customHeight="false" outlineLevel="0" collapsed="false">
      <c r="B51" s="48" t="s">
        <v>72</v>
      </c>
      <c r="C51" s="55"/>
      <c r="D51" s="56"/>
      <c r="E51" s="1"/>
      <c r="F51" s="1"/>
    </row>
    <row r="52" s="5" customFormat="true" ht="15" hidden="false" customHeight="true" outlineLevel="0" collapsed="false">
      <c r="B52" s="48" t="s">
        <v>73</v>
      </c>
      <c r="C52" s="55"/>
      <c r="D52" s="56"/>
      <c r="E52" s="57"/>
      <c r="F52" s="57"/>
    </row>
    <row r="53" customFormat="false" ht="16.5" hidden="false" customHeight="true" outlineLevel="0" collapsed="false">
      <c r="A53" s="5"/>
      <c r="B53" s="18" t="s">
        <v>74</v>
      </c>
      <c r="C53" s="40" t="s">
        <v>75</v>
      </c>
      <c r="D53" s="40"/>
      <c r="E53" s="40"/>
      <c r="F53" s="41" t="s">
        <v>76</v>
      </c>
    </row>
    <row r="54" s="47" customFormat="true" ht="16.5" hidden="false" customHeight="true" outlineLevel="0" collapsed="false">
      <c r="B54" s="41" t="s">
        <v>14</v>
      </c>
      <c r="C54" s="58" t="s">
        <v>77</v>
      </c>
      <c r="D54" s="58"/>
      <c r="E54" s="58"/>
      <c r="F54" s="59"/>
    </row>
    <row r="55" customFormat="false" ht="16.5" hidden="false" customHeight="false" outlineLevel="0" collapsed="false">
      <c r="B55" s="47"/>
      <c r="C55" s="47"/>
      <c r="D55" s="47"/>
      <c r="E55" s="47"/>
      <c r="F55" s="47"/>
    </row>
    <row r="56" customFormat="false" ht="16.5" hidden="false" customHeight="false" outlineLevel="0" collapsed="false">
      <c r="B56" s="47"/>
      <c r="C56" s="47"/>
      <c r="D56" s="47"/>
      <c r="E56" s="47"/>
      <c r="F56" s="47"/>
    </row>
    <row r="57" customFormat="false" ht="15.75" hidden="false" customHeight="true" outlineLevel="0" collapsed="false">
      <c r="B57" s="48" t="s">
        <v>78</v>
      </c>
      <c r="C57" s="55"/>
      <c r="D57" s="55"/>
      <c r="E57" s="57"/>
      <c r="F57" s="57"/>
    </row>
    <row r="58" customFormat="false" ht="16.5" hidden="false" customHeight="true" outlineLevel="0" collapsed="false">
      <c r="B58" s="60" t="n">
        <v>5</v>
      </c>
      <c r="C58" s="61" t="s">
        <v>79</v>
      </c>
      <c r="D58" s="61"/>
      <c r="E58" s="61"/>
      <c r="F58" s="62" t="s">
        <v>80</v>
      </c>
    </row>
    <row r="59" customFormat="false" ht="16.5" hidden="false" customHeight="true" outlineLevel="0" collapsed="false">
      <c r="B59" s="63" t="s">
        <v>14</v>
      </c>
      <c r="C59" s="64" t="s">
        <v>81</v>
      </c>
      <c r="D59" s="64"/>
      <c r="E59" s="64"/>
      <c r="F59" s="65" t="n">
        <f aca="false">'INSERÇÃO DE DADOS (UNIFORMES)'!G24</f>
        <v>0</v>
      </c>
    </row>
    <row r="60" s="47" customFormat="true" ht="16.5" hidden="false" customHeight="true" outlineLevel="0" collapsed="false">
      <c r="B60" s="63" t="s">
        <v>16</v>
      </c>
      <c r="C60" s="45" t="s">
        <v>82</v>
      </c>
      <c r="D60" s="45"/>
      <c r="E60" s="45"/>
      <c r="F60" s="46"/>
    </row>
    <row r="61" s="66" customFormat="true" ht="16.5" hidden="false" customHeight="true" outlineLevel="0" collapsed="false">
      <c r="A61" s="1"/>
      <c r="B61" s="47"/>
      <c r="C61" s="47"/>
      <c r="D61" s="47"/>
      <c r="E61" s="47"/>
      <c r="F61" s="47"/>
    </row>
    <row r="62" s="68" customFormat="true" ht="16.5" hidden="false" customHeight="true" outlineLevel="0" collapsed="false">
      <c r="A62" s="1"/>
      <c r="B62" s="67" t="s">
        <v>83</v>
      </c>
      <c r="C62" s="67"/>
      <c r="D62" s="67"/>
      <c r="E62" s="67"/>
      <c r="F62" s="67"/>
    </row>
    <row r="63" s="68" customFormat="true" ht="16.5" hidden="false" customHeight="false" outlineLevel="0" collapsed="false">
      <c r="A63" s="69"/>
      <c r="B63" s="18" t="n">
        <v>6</v>
      </c>
      <c r="C63" s="70" t="s">
        <v>84</v>
      </c>
      <c r="D63" s="70"/>
      <c r="E63" s="70"/>
      <c r="F63" s="41" t="s">
        <v>76</v>
      </c>
    </row>
    <row r="64" s="68" customFormat="true" ht="16.5" hidden="false" customHeight="true" outlineLevel="0" collapsed="false">
      <c r="A64" s="69"/>
      <c r="B64" s="18" t="s">
        <v>14</v>
      </c>
      <c r="C64" s="71" t="s">
        <v>85</v>
      </c>
      <c r="D64" s="71"/>
      <c r="E64" s="71"/>
      <c r="F64" s="72"/>
    </row>
    <row r="65" s="68" customFormat="true" ht="16.5" hidden="false" customHeight="true" outlineLevel="0" collapsed="false">
      <c r="A65" s="66"/>
      <c r="B65" s="41" t="s">
        <v>16</v>
      </c>
      <c r="C65" s="22" t="s">
        <v>86</v>
      </c>
      <c r="D65" s="22"/>
      <c r="E65" s="22"/>
      <c r="F65" s="72"/>
    </row>
    <row r="66" customFormat="false" ht="16.5" hidden="false" customHeight="true" outlineLevel="0" collapsed="false">
      <c r="B66" s="73" t="s">
        <v>54</v>
      </c>
      <c r="C66" s="71" t="s">
        <v>87</v>
      </c>
      <c r="D66" s="71"/>
      <c r="E66" s="71" t="e">
        <f aca="false">perc_pis</f>
        <v>#NAME?</v>
      </c>
      <c r="F66" s="72"/>
    </row>
    <row r="67" customFormat="false" ht="16.5" hidden="false" customHeight="true" outlineLevel="0" collapsed="false">
      <c r="B67" s="73" t="s">
        <v>56</v>
      </c>
      <c r="C67" s="22" t="s">
        <v>88</v>
      </c>
      <c r="D67" s="22"/>
      <c r="E67" s="22" t="e">
        <f aca="false">perc_cofins</f>
        <v>#NAME?</v>
      </c>
      <c r="F67" s="72"/>
    </row>
    <row r="68" s="47" customFormat="true" ht="16.5" hidden="false" customHeight="true" outlineLevel="0" collapsed="false">
      <c r="A68" s="47" t="s">
        <v>89</v>
      </c>
      <c r="B68" s="73" t="s">
        <v>90</v>
      </c>
      <c r="C68" s="71" t="s">
        <v>91</v>
      </c>
      <c r="D68" s="71"/>
      <c r="E68" s="71" t="e">
        <f aca="false">perc_iss</f>
        <v>#NAME?</v>
      </c>
      <c r="F68" s="72"/>
    </row>
    <row r="69" customFormat="false" ht="16.5" hidden="false" customHeight="false" outlineLevel="0" collapsed="false">
      <c r="A69" s="1" t="s">
        <v>92</v>
      </c>
      <c r="B69" s="73" t="s">
        <v>93</v>
      </c>
      <c r="C69" s="74" t="s">
        <v>94</v>
      </c>
      <c r="D69" s="75"/>
      <c r="E69" s="76" t="s">
        <v>92</v>
      </c>
      <c r="F69" s="72"/>
    </row>
    <row r="70" customFormat="false" ht="16.5" hidden="false" customHeight="false" outlineLevel="0" collapsed="false">
      <c r="B70" s="77"/>
      <c r="C70" s="78"/>
      <c r="D70" s="78"/>
      <c r="E70" s="78"/>
      <c r="F70" s="79"/>
    </row>
    <row r="71" customFormat="false" ht="13.5" hidden="false" customHeight="true" outlineLevel="0" collapsed="false">
      <c r="B71" s="80" t="s">
        <v>95</v>
      </c>
      <c r="C71" s="80"/>
      <c r="D71" s="80"/>
    </row>
    <row r="73" customFormat="false" ht="16.5" hidden="false" customHeight="false" outlineLevel="0" collapsed="false">
      <c r="B73" s="81" t="s">
        <v>96</v>
      </c>
      <c r="C73" s="81"/>
      <c r="D73" s="81"/>
    </row>
    <row r="74" customFormat="false" ht="33" hidden="false" customHeight="true" outlineLevel="0" collapsed="false">
      <c r="B74" s="82" t="s">
        <v>97</v>
      </c>
      <c r="C74" s="83" t="s">
        <v>98</v>
      </c>
      <c r="D74" s="83"/>
      <c r="E74" s="83"/>
      <c r="F74" s="82" t="s">
        <v>99</v>
      </c>
    </row>
    <row r="75" customFormat="false" ht="16.5" hidden="false" customHeight="false" outlineLevel="0" collapsed="false">
      <c r="B75" s="84" t="n">
        <v>1</v>
      </c>
      <c r="C75" s="85" t="s">
        <v>100</v>
      </c>
      <c r="D75" s="86"/>
      <c r="E75" s="87"/>
      <c r="F75" s="88"/>
    </row>
    <row r="76" customFormat="false" ht="16.5" hidden="false" customHeight="false" outlineLevel="0" collapsed="false">
      <c r="B76" s="89" t="n">
        <v>2</v>
      </c>
      <c r="C76" s="90" t="s">
        <v>101</v>
      </c>
      <c r="D76" s="91"/>
      <c r="E76" s="91"/>
      <c r="F76" s="92"/>
    </row>
    <row r="77" customFormat="false" ht="16.5" hidden="false" customHeight="false" outlineLevel="0" collapsed="false">
      <c r="B77" s="84" t="n">
        <v>3</v>
      </c>
      <c r="C77" s="85" t="s">
        <v>102</v>
      </c>
      <c r="D77" s="86"/>
      <c r="E77" s="87"/>
      <c r="F77" s="93"/>
    </row>
    <row r="79" customFormat="false" ht="33.75" hidden="false" customHeight="true" outlineLevel="0" collapsed="false">
      <c r="B79" s="94" t="s">
        <v>103</v>
      </c>
      <c r="C79" s="95"/>
      <c r="D79" s="95"/>
    </row>
    <row r="80" customFormat="false" ht="32.25" hidden="false" customHeight="true" outlineLevel="0" collapsed="false">
      <c r="B80" s="96" t="s">
        <v>104</v>
      </c>
      <c r="C80" s="96"/>
      <c r="D80" s="96"/>
      <c r="E80" s="96"/>
      <c r="F80" s="96"/>
    </row>
  </sheetData>
  <mergeCells count="55">
    <mergeCell ref="B1:F1"/>
    <mergeCell ref="B2:D2"/>
    <mergeCell ref="B4:F4"/>
    <mergeCell ref="B5:F5"/>
    <mergeCell ref="B6:C6"/>
    <mergeCell ref="D6:F6"/>
    <mergeCell ref="B7:C7"/>
    <mergeCell ref="D7:E7"/>
    <mergeCell ref="B8:C8"/>
    <mergeCell ref="D8:E8"/>
    <mergeCell ref="B10:F10"/>
    <mergeCell ref="C11:E11"/>
    <mergeCell ref="D12:F12"/>
    <mergeCell ref="C13:E13"/>
    <mergeCell ref="C14:E14"/>
    <mergeCell ref="C15:E15"/>
    <mergeCell ref="B17:F17"/>
    <mergeCell ref="B22:F22"/>
    <mergeCell ref="C23:E23"/>
    <mergeCell ref="C24:E24"/>
    <mergeCell ref="C25:E25"/>
    <mergeCell ref="C26:E26"/>
    <mergeCell ref="C27:E27"/>
    <mergeCell ref="C28:E28"/>
    <mergeCell ref="C29:E29"/>
    <mergeCell ref="B32:F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5:D45"/>
    <mergeCell ref="C46:D46"/>
    <mergeCell ref="C47:D47"/>
    <mergeCell ref="C48:D48"/>
    <mergeCell ref="C49:D49"/>
    <mergeCell ref="C53:E53"/>
    <mergeCell ref="C54:E54"/>
    <mergeCell ref="C58:E58"/>
    <mergeCell ref="C59:E59"/>
    <mergeCell ref="C60:E60"/>
    <mergeCell ref="B62:F62"/>
    <mergeCell ref="C63:E63"/>
    <mergeCell ref="C64:E64"/>
    <mergeCell ref="C65:E65"/>
    <mergeCell ref="C66:E66"/>
    <mergeCell ref="C67:E67"/>
    <mergeCell ref="C68:E68"/>
    <mergeCell ref="B73:D73"/>
    <mergeCell ref="C74:E74"/>
    <mergeCell ref="B80:F80"/>
  </mergeCells>
  <dataValidations count="8">
    <dataValidation allowBlank="true" error="O percentual de ISS deve estar entre 2 e 5%, conforme o inciso I do artigo 8º e o caput do art. 8º-A da Lei Complementar nº 116/2003." errorStyle="stop" errorTitle="Erro na inserção de dados." operator="between" showDropDown="false" showErrorMessage="true" showInputMessage="true" sqref="F68" type="whole">
      <formula1>2</formula1>
      <formula2>5</formula2>
    </dataValidation>
    <dataValidation allowBlank="true" error="Tem certeza que o percentual do Cofins é diferente de 3%, previsto no art. 31 da Lei nº 10.833/2003?" errorStyle="warning" errorTitle="Atentar para o percentual." operator="equal" showDropDown="false" showErrorMessage="true" showInputMessage="true" sqref="F67" type="whole">
      <formula1>3</formula1>
      <formula2>0</formula2>
    </dataValidation>
    <dataValidation allowBlank="true" error="Tem certeza que o percentual do PIS é diferente de 0,65%, previsto no art. 31 da Lei nº 10.833/2003?" errorStyle="warning" errorTitle="Atentar para o percentual." operator="equal" showDropDown="false" showErrorMessage="true" showInputMessage="true" sqref="F66" type="decimal">
      <formula1>0.65</formula1>
      <formula2>0</formula2>
    </dataValidation>
    <dataValidation allowBlank="true" error="O percentual recomendado de lucro é de 5,57%, conforme estudos realizados pela Auditoria Interna do MPU." errorStyle="warning" errorTitle="Erro na inserção de dados." operator="between" showDropDown="false" showErrorMessage="true" showInputMessage="true" sqref="F65" type="decimal">
      <formula1>0</formula1>
      <formula2>5.57</formula2>
    </dataValidation>
    <dataValidation allowBlank="true" error="O percentual recomendado de custos indiretos é de 4,73%, conforme estudos realizados pela Auditoria Interna do MPU." errorStyle="warning" errorTitle="Erro na inserção de dados." operator="between" showDropDown="false" showErrorMessage="true" showInputMessage="true" sqref="F64" type="decimal">
      <formula1>0</formula1>
      <formula2>4.73</formula2>
    </dataValidation>
    <dataValidation allowBlank="true" error="Somente estão previstos 15 dias (intercalados), no caso de postos 12x36 horas, ou 22 dias (úteis), no caso de postos 44 horas." errorStyle="stop" errorTitle="Erro na inserção de dados." operator="between" showDropDown="false" showErrorMessage="true" showInputMessage="true" sqref="F48" type="list">
      <formula1>"15,20,21,22"</formula1>
      <formula2>0</formula2>
    </dataValidation>
    <dataValidation allowBlank="true" errorStyle="stop" operator="between" showDropDown="false" showErrorMessage="true" showInputMessage="true" sqref="F13" type="list">
      <formula1>"AC,AL,AP,AM,BA,CE,DF,ES,GO,MA,MG,MS,MT,PA,PB,PR,PE,PI,RJ,RN,RO,RR,RS,SC,SP,SE,TO"</formula1>
      <formula2>0</formula2>
    </dataValidation>
    <dataValidation allowBlank="true" errorStyle="stop" operator="between" showDropDown="false" showErrorMessage="true" showInputMessage="true" sqref="E69" type="list">
      <formula1>$A$68:$A$69</formula1>
      <formula2>0</formula2>
    </dataValidation>
  </dataValidations>
  <printOptions headings="false" gridLines="false" gridLinesSet="true" horizontalCentered="false" verticalCentered="false"/>
  <pageMargins left="0.170138888888889" right="0.170138888888889" top="0.459722222222222" bottom="0.329861111111111" header="0.511811023622047" footer="0.511811023622047"/>
  <pageSetup paperSize="9" scale="5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8" man="true" max="65535" min="0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92D050"/>
    <pageSetUpPr fitToPage="false"/>
  </sheetPr>
  <dimension ref="A1:G24"/>
  <sheetViews>
    <sheetView showFormulas="false" showGridLines="false" showRowColHeaders="true" showZeros="true" rightToLeft="false" tabSelected="false" showOutlineSymbols="true" defaultGridColor="true" view="pageBreakPreview" topLeftCell="A19" colorId="64" zoomScale="100" zoomScaleNormal="100" zoomScalePageLayoutView="100" workbookViewId="0">
      <selection pane="topLeft" activeCell="G24" activeCellId="0" sqref="G24"/>
    </sheetView>
  </sheetViews>
  <sheetFormatPr defaultColWidth="8.6796875" defaultRowHeight="12.75" zeroHeight="false" outlineLevelRow="0" outlineLevelCol="0"/>
  <cols>
    <col collapsed="false" customWidth="true" hidden="false" outlineLevel="0" max="2" min="2" style="0" width="85.57"/>
    <col collapsed="false" customWidth="true" hidden="false" outlineLevel="0" max="3" min="3" style="0" width="12.57"/>
    <col collapsed="false" customWidth="true" hidden="false" outlineLevel="0" max="4" min="4" style="0" width="13.71"/>
    <col collapsed="false" customWidth="true" hidden="false" outlineLevel="0" max="6" min="6" style="0" width="17.57"/>
    <col collapsed="false" customWidth="true" hidden="false" outlineLevel="0" max="7" min="7" style="0" width="17.15"/>
  </cols>
  <sheetData>
    <row r="1" customFormat="false" ht="25.5" hidden="false" customHeight="false" outlineLevel="0" collapsed="false">
      <c r="A1" s="6" t="s">
        <v>105</v>
      </c>
      <c r="B1" s="6"/>
      <c r="C1" s="6"/>
      <c r="D1" s="6"/>
      <c r="E1" s="6"/>
      <c r="F1" s="6"/>
      <c r="G1" s="6"/>
    </row>
    <row r="2" customFormat="false" ht="16.5" hidden="false" customHeight="false" outlineLevel="0" collapsed="false">
      <c r="A2" s="81" t="s">
        <v>106</v>
      </c>
      <c r="B2" s="81"/>
      <c r="C2" s="81"/>
      <c r="D2" s="81"/>
      <c r="E2" s="81"/>
      <c r="F2" s="81"/>
      <c r="G2" s="81"/>
    </row>
    <row r="3" customFormat="false" ht="16.5" hidden="false" customHeight="false" outlineLevel="0" collapsed="false">
      <c r="A3" s="97" t="s">
        <v>107</v>
      </c>
      <c r="B3" s="97"/>
      <c r="C3" s="97"/>
      <c r="D3" s="97"/>
      <c r="E3" s="97"/>
      <c r="F3" s="97"/>
      <c r="G3" s="97"/>
    </row>
    <row r="4" customFormat="false" ht="66" hidden="false" customHeight="false" outlineLevel="0" collapsed="false">
      <c r="A4" s="82" t="s">
        <v>97</v>
      </c>
      <c r="B4" s="82" t="s">
        <v>108</v>
      </c>
      <c r="C4" s="82" t="s">
        <v>109</v>
      </c>
      <c r="D4" s="82" t="s">
        <v>110</v>
      </c>
      <c r="E4" s="82" t="s">
        <v>111</v>
      </c>
      <c r="F4" s="82" t="s">
        <v>112</v>
      </c>
      <c r="G4" s="82" t="s">
        <v>113</v>
      </c>
    </row>
    <row r="5" customFormat="false" ht="69" hidden="false" customHeight="true" outlineLevel="0" collapsed="false">
      <c r="A5" s="84" t="n">
        <v>1</v>
      </c>
      <c r="B5" s="98" t="s">
        <v>114</v>
      </c>
      <c r="C5" s="99" t="s">
        <v>115</v>
      </c>
      <c r="D5" s="100"/>
      <c r="E5" s="84" t="n">
        <v>2</v>
      </c>
      <c r="F5" s="101" t="n">
        <f aca="false">D5*E5</f>
        <v>0</v>
      </c>
      <c r="G5" s="101" t="n">
        <f aca="false">ROUND(F5/12,2)</f>
        <v>0</v>
      </c>
    </row>
    <row r="6" customFormat="false" ht="33" hidden="false" customHeight="false" outlineLevel="0" collapsed="false">
      <c r="A6" s="89" t="n">
        <v>2</v>
      </c>
      <c r="B6" s="102" t="s">
        <v>116</v>
      </c>
      <c r="C6" s="103" t="s">
        <v>117</v>
      </c>
      <c r="D6" s="104"/>
      <c r="E6" s="89" t="n">
        <v>5</v>
      </c>
      <c r="F6" s="105" t="n">
        <f aca="false">D6*E6</f>
        <v>0</v>
      </c>
      <c r="G6" s="105" t="n">
        <f aca="false">ROUND(F6/12,2)</f>
        <v>0</v>
      </c>
    </row>
    <row r="7" customFormat="false" ht="16.5" hidden="false" customHeight="false" outlineLevel="0" collapsed="false">
      <c r="A7" s="84" t="n">
        <v>3</v>
      </c>
      <c r="B7" s="98" t="s">
        <v>118</v>
      </c>
      <c r="C7" s="99" t="s">
        <v>117</v>
      </c>
      <c r="D7" s="100"/>
      <c r="E7" s="84" t="n">
        <v>2</v>
      </c>
      <c r="F7" s="101" t="n">
        <f aca="false">D7*E7</f>
        <v>0</v>
      </c>
      <c r="G7" s="101" t="n">
        <f aca="false">ROUND(F7/12,2)</f>
        <v>0</v>
      </c>
    </row>
    <row r="8" customFormat="false" ht="66" hidden="false" customHeight="false" outlineLevel="0" collapsed="false">
      <c r="A8" s="89" t="n">
        <v>4</v>
      </c>
      <c r="B8" s="106" t="s">
        <v>119</v>
      </c>
      <c r="C8" s="107" t="s">
        <v>120</v>
      </c>
      <c r="D8" s="104"/>
      <c r="E8" s="89" t="n">
        <v>2</v>
      </c>
      <c r="F8" s="105" t="n">
        <f aca="false">D8*E8</f>
        <v>0</v>
      </c>
      <c r="G8" s="105" t="n">
        <f aca="false">ROUND(F8/12,2)</f>
        <v>0</v>
      </c>
    </row>
    <row r="9" customFormat="false" ht="33" hidden="false" customHeight="false" outlineLevel="0" collapsed="false">
      <c r="A9" s="84" t="n">
        <v>5</v>
      </c>
      <c r="B9" s="98" t="s">
        <v>121</v>
      </c>
      <c r="C9" s="99" t="s">
        <v>120</v>
      </c>
      <c r="D9" s="100"/>
      <c r="E9" s="84" t="n">
        <v>6</v>
      </c>
      <c r="F9" s="101" t="n">
        <f aca="false">D9*E9</f>
        <v>0</v>
      </c>
      <c r="G9" s="101" t="n">
        <f aca="false">ROUND(F9/12,2)</f>
        <v>0</v>
      </c>
    </row>
    <row r="10" customFormat="false" ht="33" hidden="false" customHeight="false" outlineLevel="0" collapsed="false">
      <c r="A10" s="89" t="n">
        <v>6</v>
      </c>
      <c r="B10" s="106" t="s">
        <v>122</v>
      </c>
      <c r="C10" s="107" t="s">
        <v>117</v>
      </c>
      <c r="D10" s="104"/>
      <c r="E10" s="89" t="n">
        <v>2</v>
      </c>
      <c r="F10" s="105" t="n">
        <f aca="false">D10*E10</f>
        <v>0</v>
      </c>
      <c r="G10" s="105" t="n">
        <f aca="false">ROUND(F10/12,2)</f>
        <v>0</v>
      </c>
    </row>
    <row r="11" customFormat="false" ht="16.5" hidden="false" customHeight="false" outlineLevel="0" collapsed="false">
      <c r="A11" s="84" t="n">
        <v>7</v>
      </c>
      <c r="B11" s="98" t="s">
        <v>123</v>
      </c>
      <c r="C11" s="99" t="s">
        <v>117</v>
      </c>
      <c r="D11" s="100"/>
      <c r="E11" s="84" t="n">
        <v>4</v>
      </c>
      <c r="F11" s="101" t="n">
        <f aca="false">D11*E11</f>
        <v>0</v>
      </c>
      <c r="G11" s="101" t="n">
        <f aca="false">ROUND(F11/12,2)</f>
        <v>0</v>
      </c>
    </row>
    <row r="12" customFormat="false" ht="16.5" hidden="false" customHeight="false" outlineLevel="0" collapsed="false">
      <c r="A12" s="70" t="s">
        <v>124</v>
      </c>
      <c r="B12" s="70"/>
      <c r="C12" s="70"/>
      <c r="D12" s="70"/>
      <c r="E12" s="70"/>
      <c r="F12" s="70"/>
      <c r="G12" s="108" t="n">
        <f aca="false">SUM(G5:G11)</f>
        <v>0</v>
      </c>
    </row>
    <row r="13" customFormat="false" ht="16.5" hidden="false" customHeight="false" outlineLevel="0" collapsed="false">
      <c r="A13" s="81" t="s">
        <v>106</v>
      </c>
      <c r="B13" s="81"/>
      <c r="C13" s="81"/>
      <c r="D13" s="81"/>
      <c r="E13" s="81"/>
      <c r="F13" s="81"/>
      <c r="G13" s="81"/>
    </row>
    <row r="14" customFormat="false" ht="16.5" hidden="false" customHeight="false" outlineLevel="0" collapsed="false">
      <c r="A14" s="97" t="s">
        <v>125</v>
      </c>
      <c r="B14" s="97"/>
      <c r="C14" s="97"/>
      <c r="D14" s="97"/>
      <c r="E14" s="97"/>
      <c r="F14" s="97"/>
      <c r="G14" s="97"/>
    </row>
    <row r="15" customFormat="false" ht="66" hidden="false" customHeight="false" outlineLevel="0" collapsed="false">
      <c r="A15" s="82" t="s">
        <v>97</v>
      </c>
      <c r="B15" s="82" t="s">
        <v>126</v>
      </c>
      <c r="C15" s="82" t="s">
        <v>109</v>
      </c>
      <c r="D15" s="82" t="s">
        <v>110</v>
      </c>
      <c r="E15" s="82" t="s">
        <v>111</v>
      </c>
      <c r="F15" s="82" t="s">
        <v>112</v>
      </c>
      <c r="G15" s="82" t="s">
        <v>113</v>
      </c>
    </row>
    <row r="16" customFormat="false" ht="52.5" hidden="false" customHeight="true" outlineLevel="0" collapsed="false">
      <c r="A16" s="84" t="n">
        <v>1</v>
      </c>
      <c r="B16" s="98" t="s">
        <v>127</v>
      </c>
      <c r="C16" s="99" t="s">
        <v>115</v>
      </c>
      <c r="D16" s="100"/>
      <c r="E16" s="84" t="n">
        <v>2</v>
      </c>
      <c r="F16" s="101" t="n">
        <f aca="false">D16*E16</f>
        <v>0</v>
      </c>
      <c r="G16" s="101" t="n">
        <f aca="false">ROUND(F16/12,2)</f>
        <v>0</v>
      </c>
    </row>
    <row r="17" customFormat="false" ht="33" hidden="false" customHeight="false" outlineLevel="0" collapsed="false">
      <c r="A17" s="89" t="n">
        <v>2</v>
      </c>
      <c r="B17" s="102" t="s">
        <v>128</v>
      </c>
      <c r="C17" s="103" t="s">
        <v>117</v>
      </c>
      <c r="D17" s="104"/>
      <c r="E17" s="89" t="n">
        <v>5</v>
      </c>
      <c r="F17" s="105" t="n">
        <f aca="false">D17*E17</f>
        <v>0</v>
      </c>
      <c r="G17" s="105" t="n">
        <f aca="false">ROUND(F17/12,2)</f>
        <v>0</v>
      </c>
    </row>
    <row r="18" customFormat="false" ht="49.5" hidden="false" customHeight="false" outlineLevel="0" collapsed="false">
      <c r="A18" s="84" t="n">
        <v>3</v>
      </c>
      <c r="B18" s="98" t="s">
        <v>129</v>
      </c>
      <c r="C18" s="99" t="s">
        <v>117</v>
      </c>
      <c r="D18" s="100"/>
      <c r="E18" s="84" t="n">
        <v>1</v>
      </c>
      <c r="F18" s="101" t="n">
        <f aca="false">D18*E18</f>
        <v>0</v>
      </c>
      <c r="G18" s="101" t="n">
        <f aca="false">ROUND(F18/12,2)</f>
        <v>0</v>
      </c>
    </row>
    <row r="19" customFormat="false" ht="82.5" hidden="false" customHeight="false" outlineLevel="0" collapsed="false">
      <c r="A19" s="89" t="n">
        <v>4</v>
      </c>
      <c r="B19" s="106" t="s">
        <v>130</v>
      </c>
      <c r="C19" s="107" t="s">
        <v>120</v>
      </c>
      <c r="D19" s="104"/>
      <c r="E19" s="89" t="n">
        <v>2</v>
      </c>
      <c r="F19" s="105" t="n">
        <f aca="false">D19*E19</f>
        <v>0</v>
      </c>
      <c r="G19" s="105" t="n">
        <f aca="false">ROUND(F19/12,2)</f>
        <v>0</v>
      </c>
    </row>
    <row r="20" customFormat="false" ht="33" hidden="false" customHeight="false" outlineLevel="0" collapsed="false">
      <c r="A20" s="84" t="n">
        <v>5</v>
      </c>
      <c r="B20" s="109" t="s">
        <v>131</v>
      </c>
      <c r="C20" s="99" t="s">
        <v>120</v>
      </c>
      <c r="D20" s="100"/>
      <c r="E20" s="84" t="n">
        <v>6</v>
      </c>
      <c r="F20" s="101" t="n">
        <f aca="false">D20*E20</f>
        <v>0</v>
      </c>
      <c r="G20" s="101" t="n">
        <f aca="false">ROUND(F20/12,2)</f>
        <v>0</v>
      </c>
    </row>
    <row r="21" customFormat="false" ht="33" hidden="false" customHeight="false" outlineLevel="0" collapsed="false">
      <c r="A21" s="89" t="n">
        <v>6</v>
      </c>
      <c r="B21" s="106" t="s">
        <v>132</v>
      </c>
      <c r="C21" s="107" t="s">
        <v>117</v>
      </c>
      <c r="D21" s="104"/>
      <c r="E21" s="89" t="n">
        <v>3</v>
      </c>
      <c r="F21" s="105" t="n">
        <f aca="false">D21*E21</f>
        <v>0</v>
      </c>
      <c r="G21" s="105" t="n">
        <f aca="false">ROUND(F21/12,2)</f>
        <v>0</v>
      </c>
    </row>
    <row r="22" customFormat="false" ht="16.5" hidden="false" customHeight="false" outlineLevel="0" collapsed="false">
      <c r="A22" s="84" t="n">
        <v>7</v>
      </c>
      <c r="B22" s="98" t="s">
        <v>123</v>
      </c>
      <c r="C22" s="99" t="s">
        <v>117</v>
      </c>
      <c r="D22" s="100"/>
      <c r="E22" s="84" t="n">
        <v>4</v>
      </c>
      <c r="F22" s="101" t="n">
        <f aca="false">D22*E22</f>
        <v>0</v>
      </c>
      <c r="G22" s="101" t="n">
        <f aca="false">ROUND(F22/12,2)</f>
        <v>0</v>
      </c>
    </row>
    <row r="23" customFormat="false" ht="16.5" hidden="false" customHeight="false" outlineLevel="0" collapsed="false">
      <c r="A23" s="70" t="s">
        <v>124</v>
      </c>
      <c r="B23" s="70"/>
      <c r="C23" s="70"/>
      <c r="D23" s="70"/>
      <c r="E23" s="70"/>
      <c r="F23" s="70"/>
      <c r="G23" s="108" t="n">
        <f aca="false">SUM(G16:G22)</f>
        <v>0</v>
      </c>
    </row>
    <row r="24" customFormat="false" ht="16.5" hidden="false" customHeight="false" outlineLevel="0" collapsed="false">
      <c r="A24" s="70" t="s">
        <v>133</v>
      </c>
      <c r="B24" s="70"/>
      <c r="C24" s="70"/>
      <c r="D24" s="70"/>
      <c r="E24" s="70"/>
      <c r="F24" s="70"/>
      <c r="G24" s="108" t="n">
        <f aca="false">ROUND(AVERAGE(G12,G23),2)</f>
        <v>0</v>
      </c>
    </row>
  </sheetData>
  <mergeCells count="8">
    <mergeCell ref="A1:G1"/>
    <mergeCell ref="A2:G2"/>
    <mergeCell ref="A3:G3"/>
    <mergeCell ref="A12:F12"/>
    <mergeCell ref="A13:G13"/>
    <mergeCell ref="A14:G14"/>
    <mergeCell ref="A23:F23"/>
    <mergeCell ref="A24:F24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38"/>
  <sheetViews>
    <sheetView showFormulas="false" showGridLines="true" showRowColHeaders="true" showZeros="true" rightToLeft="false" tabSelected="false" showOutlineSymbols="true" defaultGridColor="true" view="pageBreakPreview" topLeftCell="A4" colorId="64" zoomScale="100" zoomScaleNormal="100" zoomScalePageLayoutView="100" workbookViewId="0">
      <selection pane="topLeft" activeCell="L35" activeCellId="0" sqref="L35"/>
    </sheetView>
  </sheetViews>
  <sheetFormatPr defaultColWidth="9.1484375" defaultRowHeight="16.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9.57"/>
    <col collapsed="false" customWidth="true" hidden="false" outlineLevel="0" max="5" min="5" style="1" width="13.57"/>
    <col collapsed="false" customWidth="true" hidden="false" outlineLevel="0" max="6" min="6" style="1" width="15.42"/>
    <col collapsed="false" customWidth="false" hidden="false" outlineLevel="0" max="16384" min="7" style="1" width="9.14"/>
  </cols>
  <sheetData>
    <row r="1" s="5" customFormat="true" ht="25.5" hidden="false" customHeight="false" outlineLevel="0" collapsed="false">
      <c r="B1" s="38" t="s">
        <v>134</v>
      </c>
      <c r="C1" s="1"/>
      <c r="D1" s="1"/>
      <c r="E1" s="1"/>
      <c r="F1" s="1"/>
    </row>
    <row r="2" customFormat="false" ht="16.5" hidden="false" customHeight="false" outlineLevel="0" collapsed="false">
      <c r="B2" s="48" t="s">
        <v>42</v>
      </c>
      <c r="E2" s="110"/>
      <c r="F2" s="110"/>
    </row>
    <row r="3" customFormat="false" ht="33" hidden="false" customHeight="true" outlineLevel="0" collapsed="false">
      <c r="B3" s="18" t="n">
        <v>1</v>
      </c>
      <c r="C3" s="40" t="s">
        <v>43</v>
      </c>
      <c r="D3" s="40"/>
      <c r="E3" s="40"/>
      <c r="F3" s="41" t="s">
        <v>135</v>
      </c>
    </row>
    <row r="4" customFormat="false" ht="16.5" hidden="false" customHeight="true" outlineLevel="0" collapsed="false">
      <c r="B4" s="18" t="s">
        <v>22</v>
      </c>
      <c r="C4" s="71" t="s">
        <v>136</v>
      </c>
      <c r="D4" s="71"/>
      <c r="E4" s="71"/>
      <c r="F4" s="111" t="n">
        <v>220</v>
      </c>
    </row>
    <row r="5" customFormat="false" ht="16.5" hidden="false" customHeight="true" outlineLevel="0" collapsed="false">
      <c r="B5" s="18" t="s">
        <v>137</v>
      </c>
      <c r="C5" s="112" t="s">
        <v>138</v>
      </c>
      <c r="D5" s="112"/>
      <c r="E5" s="112"/>
      <c r="F5" s="113" t="n">
        <v>7</v>
      </c>
    </row>
    <row r="6" customFormat="false" ht="16.5" hidden="false" customHeight="true" outlineLevel="0" collapsed="false">
      <c r="B6" s="18" t="s">
        <v>139</v>
      </c>
      <c r="C6" s="71" t="s">
        <v>140</v>
      </c>
      <c r="D6" s="71"/>
      <c r="E6" s="71"/>
      <c r="F6" s="111" t="n">
        <v>365</v>
      </c>
    </row>
    <row r="7" customFormat="false" ht="16.5" hidden="false" customHeight="true" outlineLevel="0" collapsed="false">
      <c r="B7" s="18" t="s">
        <v>141</v>
      </c>
      <c r="C7" s="112" t="s">
        <v>142</v>
      </c>
      <c r="D7" s="112"/>
      <c r="E7" s="112"/>
      <c r="F7" s="114" t="n">
        <v>15.2</v>
      </c>
    </row>
    <row r="8" customFormat="false" ht="16.5" hidden="false" customHeight="true" outlineLevel="0" collapsed="false">
      <c r="B8" s="18" t="s">
        <v>143</v>
      </c>
      <c r="C8" s="71" t="s">
        <v>144</v>
      </c>
      <c r="D8" s="71"/>
      <c r="E8" s="71"/>
      <c r="F8" s="111" t="n">
        <v>12</v>
      </c>
    </row>
    <row r="9" customFormat="false" ht="16.5" hidden="false" customHeight="true" outlineLevel="0" collapsed="false">
      <c r="B9" s="18" t="s">
        <v>145</v>
      </c>
      <c r="C9" s="112" t="s">
        <v>146</v>
      </c>
      <c r="D9" s="112"/>
      <c r="E9" s="112"/>
      <c r="F9" s="113" t="n">
        <v>60</v>
      </c>
    </row>
    <row r="10" customFormat="false" ht="16.5" hidden="false" customHeight="true" outlineLevel="0" collapsed="false">
      <c r="B10" s="18" t="s">
        <v>147</v>
      </c>
      <c r="C10" s="71" t="s">
        <v>148</v>
      </c>
      <c r="D10" s="71"/>
      <c r="E10" s="71"/>
      <c r="F10" s="115" t="n">
        <v>52.5</v>
      </c>
    </row>
    <row r="11" s="47" customFormat="true" ht="16.5" hidden="false" customHeight="false" outlineLevel="0" collapsed="false"/>
    <row r="12" s="47" customFormat="true" ht="16.5" hidden="false" customHeight="false" outlineLevel="0" collapsed="false">
      <c r="A12" s="1"/>
      <c r="B12" s="48" t="s">
        <v>61</v>
      </c>
      <c r="C12" s="5"/>
      <c r="D12" s="5"/>
      <c r="E12" s="5"/>
      <c r="F12" s="5"/>
    </row>
    <row r="13" s="47" customFormat="true" ht="15" hidden="false" customHeight="true" outlineLevel="0" collapsed="false">
      <c r="A13" s="1"/>
      <c r="B13" s="18" t="s">
        <v>62</v>
      </c>
      <c r="C13" s="40" t="s">
        <v>63</v>
      </c>
      <c r="D13" s="40"/>
      <c r="E13" s="41" t="s">
        <v>64</v>
      </c>
      <c r="F13" s="41" t="s">
        <v>76</v>
      </c>
    </row>
    <row r="14" s="47" customFormat="true" ht="16.5" hidden="false" customHeight="false" outlineLevel="0" collapsed="false">
      <c r="B14" s="50" t="s">
        <v>18</v>
      </c>
      <c r="C14" s="10" t="s">
        <v>149</v>
      </c>
      <c r="D14" s="10"/>
      <c r="E14" s="52" t="s">
        <v>70</v>
      </c>
      <c r="F14" s="116" t="n">
        <v>6</v>
      </c>
    </row>
    <row r="15" s="47" customFormat="true" ht="16.5" hidden="false" customHeight="false" outlineLevel="0" collapsed="false"/>
    <row r="16" s="5" customFormat="true" ht="16.5" hidden="false" customHeight="false" outlineLevel="0" collapsed="false">
      <c r="A16" s="47"/>
      <c r="B16" s="48" t="s">
        <v>150</v>
      </c>
      <c r="C16" s="55"/>
      <c r="D16" s="56"/>
      <c r="E16" s="57"/>
      <c r="F16" s="57"/>
    </row>
    <row r="17" s="5" customFormat="true" ht="16.5" hidden="false" customHeight="false" outlineLevel="0" collapsed="false">
      <c r="A17" s="47"/>
      <c r="B17" s="18" t="n">
        <v>3</v>
      </c>
      <c r="C17" s="70" t="s">
        <v>151</v>
      </c>
      <c r="D17" s="70"/>
      <c r="E17" s="70"/>
      <c r="F17" s="41" t="s">
        <v>152</v>
      </c>
    </row>
    <row r="18" s="5" customFormat="true" ht="16.5" hidden="false" customHeight="true" outlineLevel="0" collapsed="false">
      <c r="A18" s="47"/>
      <c r="B18" s="18" t="s">
        <v>14</v>
      </c>
      <c r="C18" s="71" t="s">
        <v>153</v>
      </c>
      <c r="D18" s="71"/>
      <c r="E18" s="71"/>
      <c r="F18" s="117" t="n">
        <v>62.93</v>
      </c>
    </row>
    <row r="19" customFormat="false" ht="16.5" hidden="false" customHeight="false" outlineLevel="0" collapsed="false">
      <c r="A19" s="47"/>
      <c r="B19" s="41" t="s">
        <v>16</v>
      </c>
      <c r="C19" s="118" t="s">
        <v>154</v>
      </c>
      <c r="D19" s="118"/>
      <c r="E19" s="118"/>
      <c r="F19" s="119" t="n">
        <v>5.55</v>
      </c>
    </row>
    <row r="20" s="5" customFormat="true" ht="15.75" hidden="false" customHeight="true" outlineLevel="0" collapsed="false">
      <c r="B20" s="41" t="s">
        <v>18</v>
      </c>
      <c r="C20" s="71" t="s">
        <v>155</v>
      </c>
      <c r="D20" s="71"/>
      <c r="E20" s="71"/>
      <c r="F20" s="120" t="n">
        <v>40</v>
      </c>
    </row>
    <row r="21" customFormat="false" ht="16.5" hidden="false" customHeight="true" outlineLevel="0" collapsed="false">
      <c r="A21" s="47"/>
      <c r="B21" s="41" t="s">
        <v>20</v>
      </c>
      <c r="C21" s="118" t="s">
        <v>156</v>
      </c>
      <c r="D21" s="118"/>
      <c r="E21" s="118"/>
      <c r="F21" s="119" t="n">
        <v>94.45</v>
      </c>
    </row>
    <row r="22" customFormat="false" ht="16.5" hidden="false" customHeight="true" outlineLevel="0" collapsed="false">
      <c r="A22" s="47"/>
      <c r="B22" s="41" t="s">
        <v>22</v>
      </c>
      <c r="C22" s="71" t="s">
        <v>157</v>
      </c>
      <c r="D22" s="71"/>
      <c r="E22" s="71"/>
      <c r="F22" s="120" t="n">
        <v>30</v>
      </c>
    </row>
    <row r="23" s="47" customFormat="true" ht="16.5" hidden="false" customHeight="false" outlineLevel="0" collapsed="false"/>
    <row r="24" s="5" customFormat="true" ht="16.5" hidden="false" customHeight="false" outlineLevel="0" collapsed="false">
      <c r="B24" s="48" t="s">
        <v>72</v>
      </c>
      <c r="C24" s="55"/>
      <c r="D24" s="56"/>
      <c r="E24" s="1"/>
      <c r="F24" s="1"/>
    </row>
    <row r="25" s="5" customFormat="true" ht="15" hidden="false" customHeight="true" outlineLevel="0" collapsed="false">
      <c r="B25" s="48" t="s">
        <v>73</v>
      </c>
      <c r="C25" s="55"/>
      <c r="D25" s="56"/>
      <c r="E25" s="57"/>
      <c r="F25" s="57"/>
    </row>
    <row r="26" s="5" customFormat="true" ht="16.5" hidden="false" customHeight="true" outlineLevel="0" collapsed="false">
      <c r="B26" s="18" t="s">
        <v>74</v>
      </c>
      <c r="C26" s="40" t="s">
        <v>75</v>
      </c>
      <c r="D26" s="40"/>
      <c r="E26" s="40"/>
      <c r="F26" s="41" t="s">
        <v>152</v>
      </c>
    </row>
    <row r="27" s="5" customFormat="true" ht="16.5" hidden="false" customHeight="true" outlineLevel="0" collapsed="false">
      <c r="B27" s="18" t="s">
        <v>14</v>
      </c>
      <c r="C27" s="71" t="s">
        <v>158</v>
      </c>
      <c r="D27" s="71"/>
      <c r="E27" s="71"/>
      <c r="F27" s="120" t="n">
        <v>8</v>
      </c>
    </row>
    <row r="28" customFormat="false" ht="16.5" hidden="false" customHeight="true" outlineLevel="0" collapsed="false">
      <c r="A28" s="5"/>
      <c r="B28" s="41" t="s">
        <v>16</v>
      </c>
      <c r="C28" s="22" t="s">
        <v>159</v>
      </c>
      <c r="D28" s="22"/>
      <c r="E28" s="22"/>
      <c r="F28" s="116" t="n">
        <v>20</v>
      </c>
    </row>
    <row r="29" customFormat="false" ht="16.5" hidden="false" customHeight="true" outlineLevel="0" collapsed="false">
      <c r="A29" s="5"/>
      <c r="B29" s="41" t="s">
        <v>18</v>
      </c>
      <c r="C29" s="71" t="s">
        <v>160</v>
      </c>
      <c r="D29" s="71"/>
      <c r="E29" s="71"/>
      <c r="F29" s="117" t="n">
        <v>1.42</v>
      </c>
    </row>
    <row r="30" customFormat="false" ht="16.5" hidden="false" customHeight="true" outlineLevel="0" collapsed="false">
      <c r="A30" s="5"/>
      <c r="B30" s="41" t="s">
        <v>20</v>
      </c>
      <c r="C30" s="22" t="s">
        <v>161</v>
      </c>
      <c r="D30" s="22"/>
      <c r="E30" s="22"/>
      <c r="F30" s="119" t="n">
        <v>45.22</v>
      </c>
    </row>
    <row r="31" s="5" customFormat="true" ht="15.75" hidden="false" customHeight="true" outlineLevel="0" collapsed="false">
      <c r="A31" s="1"/>
      <c r="B31" s="41" t="s">
        <v>22</v>
      </c>
      <c r="C31" s="71" t="s">
        <v>162</v>
      </c>
      <c r="D31" s="71"/>
      <c r="E31" s="71"/>
      <c r="F31" s="117" t="n">
        <f aca="false">(154800/34808000)*100</f>
        <v>0.44</v>
      </c>
    </row>
    <row r="32" customFormat="false" ht="15.75" hidden="false" customHeight="true" outlineLevel="0" collapsed="false">
      <c r="A32" s="5"/>
      <c r="B32" s="41" t="s">
        <v>137</v>
      </c>
      <c r="C32" s="22" t="s">
        <v>163</v>
      </c>
      <c r="D32" s="22"/>
      <c r="E32" s="22"/>
      <c r="F32" s="116" t="n">
        <v>15</v>
      </c>
    </row>
    <row r="33" customFormat="false" ht="15.75" hidden="false" customHeight="true" outlineLevel="0" collapsed="false">
      <c r="A33" s="5"/>
      <c r="B33" s="41" t="s">
        <v>139</v>
      </c>
      <c r="C33" s="71" t="s">
        <v>164</v>
      </c>
      <c r="D33" s="71"/>
      <c r="E33" s="71"/>
      <c r="F33" s="120" t="n">
        <v>180</v>
      </c>
    </row>
    <row r="34" customFormat="false" ht="16.5" hidden="false" customHeight="true" outlineLevel="0" collapsed="false">
      <c r="A34" s="5"/>
      <c r="B34" s="41" t="s">
        <v>165</v>
      </c>
      <c r="C34" s="22" t="s">
        <v>166</v>
      </c>
      <c r="D34" s="22"/>
      <c r="E34" s="22"/>
      <c r="F34" s="119" t="n">
        <v>54.78</v>
      </c>
    </row>
    <row r="35" s="47" customFormat="true" ht="8.25" hidden="false" customHeight="true" outlineLevel="0" collapsed="false"/>
    <row r="36" s="47" customFormat="true" ht="16.5" hidden="false" customHeight="false" outlineLevel="0" collapsed="false"/>
    <row r="37" customFormat="false" ht="20.25" hidden="false" customHeight="false" outlineLevel="0" collapsed="false">
      <c r="B37" s="94" t="s">
        <v>103</v>
      </c>
      <c r="C37" s="95"/>
      <c r="D37" s="95"/>
      <c r="E37" s="95"/>
      <c r="F37" s="121"/>
    </row>
    <row r="38" customFormat="false" ht="33.75" hidden="false" customHeight="true" outlineLevel="0" collapsed="false">
      <c r="B38" s="96" t="s">
        <v>104</v>
      </c>
      <c r="C38" s="96"/>
      <c r="D38" s="96"/>
      <c r="E38" s="96"/>
      <c r="F38" s="96"/>
    </row>
  </sheetData>
  <mergeCells count="26">
    <mergeCell ref="C3:E3"/>
    <mergeCell ref="C4:E4"/>
    <mergeCell ref="C5:E5"/>
    <mergeCell ref="C6:E6"/>
    <mergeCell ref="C7:E7"/>
    <mergeCell ref="C8:E8"/>
    <mergeCell ref="C9:E9"/>
    <mergeCell ref="C10:E10"/>
    <mergeCell ref="C13:D13"/>
    <mergeCell ref="C14:D14"/>
    <mergeCell ref="C17:E17"/>
    <mergeCell ref="C18:E18"/>
    <mergeCell ref="C19:E19"/>
    <mergeCell ref="C20:E20"/>
    <mergeCell ref="C21:E21"/>
    <mergeCell ref="C22:E22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B38:F3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34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G16" activeCellId="0" sqref="G16"/>
    </sheetView>
  </sheetViews>
  <sheetFormatPr defaultColWidth="9.1484375" defaultRowHeight="16.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22"/>
    <col collapsed="false" customWidth="true" hidden="false" outlineLevel="0" max="5" min="5" style="1" width="13.57"/>
    <col collapsed="false" customWidth="true" hidden="false" outlineLevel="0" max="6" min="6" style="1" width="43.86"/>
    <col collapsed="false" customWidth="true" hidden="false" outlineLevel="0" max="7" min="7" style="1" width="51.71"/>
    <col collapsed="false" customWidth="false" hidden="false" outlineLevel="0" max="16384" min="8" style="1" width="9.14"/>
  </cols>
  <sheetData>
    <row r="1" s="5" customFormat="true" ht="25.5" hidden="false" customHeight="false" outlineLevel="0" collapsed="false">
      <c r="B1" s="38" t="s">
        <v>167</v>
      </c>
      <c r="C1" s="1"/>
      <c r="D1" s="1"/>
      <c r="E1" s="1"/>
      <c r="F1" s="1"/>
      <c r="G1" s="1"/>
    </row>
    <row r="2" customFormat="false" ht="16.5" hidden="false" customHeight="false" outlineLevel="0" collapsed="false">
      <c r="B2" s="48" t="s">
        <v>60</v>
      </c>
      <c r="E2" s="49"/>
    </row>
    <row r="3" customFormat="false" ht="16.5" hidden="false" customHeight="false" outlineLevel="0" collapsed="false">
      <c r="B3" s="48" t="s">
        <v>168</v>
      </c>
      <c r="C3" s="55"/>
      <c r="D3" s="56"/>
      <c r="E3" s="57"/>
    </row>
    <row r="4" customFormat="false" ht="16.5" hidden="false" customHeight="false" outlineLevel="0" collapsed="false">
      <c r="B4" s="18" t="s">
        <v>169</v>
      </c>
      <c r="C4" s="70" t="s">
        <v>170</v>
      </c>
      <c r="D4" s="70"/>
      <c r="E4" s="41" t="s">
        <v>76</v>
      </c>
      <c r="F4" s="41" t="s">
        <v>171</v>
      </c>
    </row>
    <row r="5" customFormat="false" ht="16.5" hidden="false" customHeight="true" outlineLevel="0" collapsed="false">
      <c r="B5" s="18" t="s">
        <v>14</v>
      </c>
      <c r="C5" s="71" t="s">
        <v>172</v>
      </c>
      <c r="D5" s="71"/>
      <c r="E5" s="122" t="n">
        <f aca="false">(1/'DADOS-ESTATISTICOS'!F8)*100</f>
        <v>8.33</v>
      </c>
      <c r="F5" s="122" t="s">
        <v>173</v>
      </c>
    </row>
    <row r="6" customFormat="false" ht="16.5" hidden="false" customHeight="true" outlineLevel="0" collapsed="false">
      <c r="B6" s="41" t="s">
        <v>16</v>
      </c>
      <c r="C6" s="22" t="s">
        <v>174</v>
      </c>
      <c r="D6" s="22"/>
      <c r="E6" s="123" t="n">
        <f aca="false">(1/3)/'DADOS-ESTATISTICOS'!F8*100</f>
        <v>2.78</v>
      </c>
      <c r="F6" s="123" t="s">
        <v>175</v>
      </c>
    </row>
    <row r="7" s="47" customFormat="true" ht="16.5" hidden="false" customHeight="true" outlineLevel="0" collapsed="false">
      <c r="B7" s="124" t="s">
        <v>176</v>
      </c>
      <c r="C7" s="124"/>
      <c r="D7" s="124"/>
      <c r="E7" s="124"/>
      <c r="F7" s="124"/>
    </row>
    <row r="8" s="47" customFormat="true" ht="34.5" hidden="false" customHeight="true" outlineLevel="0" collapsed="false">
      <c r="B8" s="18" t="s">
        <v>177</v>
      </c>
      <c r="C8" s="125" t="s">
        <v>178</v>
      </c>
      <c r="D8" s="125"/>
      <c r="E8" s="41" t="s">
        <v>76</v>
      </c>
    </row>
    <row r="9" customFormat="false" ht="16.5" hidden="false" customHeight="true" outlineLevel="0" collapsed="false">
      <c r="B9" s="18" t="s">
        <v>14</v>
      </c>
      <c r="C9" s="71" t="s">
        <v>179</v>
      </c>
      <c r="D9" s="71"/>
      <c r="E9" s="126" t="n">
        <f aca="false">IF('INSERÇÃO DE DADOS (POSTOS)'!E69="Sim",0,20)</f>
        <v>20</v>
      </c>
    </row>
    <row r="10" s="5" customFormat="true" ht="16.5" hidden="false" customHeight="true" outlineLevel="0" collapsed="false">
      <c r="B10" s="41" t="s">
        <v>16</v>
      </c>
      <c r="C10" s="22" t="s">
        <v>180</v>
      </c>
      <c r="D10" s="22"/>
      <c r="E10" s="127" t="n">
        <v>2.5</v>
      </c>
    </row>
    <row r="11" s="5" customFormat="true" ht="16.5" hidden="false" customHeight="true" outlineLevel="0" collapsed="false">
      <c r="B11" s="41" t="s">
        <v>18</v>
      </c>
      <c r="C11" s="71" t="s">
        <v>181</v>
      </c>
      <c r="D11" s="71"/>
      <c r="E11" s="126" t="n">
        <v>3</v>
      </c>
    </row>
    <row r="12" s="5" customFormat="true" ht="16.5" hidden="false" customHeight="true" outlineLevel="0" collapsed="false">
      <c r="B12" s="41" t="s">
        <v>20</v>
      </c>
      <c r="C12" s="22" t="s">
        <v>182</v>
      </c>
      <c r="D12" s="22"/>
      <c r="E12" s="123" t="n">
        <v>1.5</v>
      </c>
    </row>
    <row r="13" s="5" customFormat="true" ht="16.5" hidden="false" customHeight="true" outlineLevel="0" collapsed="false">
      <c r="B13" s="41" t="s">
        <v>22</v>
      </c>
      <c r="C13" s="71" t="s">
        <v>183</v>
      </c>
      <c r="D13" s="71"/>
      <c r="E13" s="122" t="n">
        <v>1</v>
      </c>
    </row>
    <row r="14" s="5" customFormat="true" ht="16.5" hidden="false" customHeight="true" outlineLevel="0" collapsed="false">
      <c r="B14" s="41" t="s">
        <v>137</v>
      </c>
      <c r="C14" s="22" t="s">
        <v>184</v>
      </c>
      <c r="D14" s="22"/>
      <c r="E14" s="127" t="n">
        <v>0.6</v>
      </c>
    </row>
    <row r="15" s="5" customFormat="true" ht="16.5" hidden="false" customHeight="true" outlineLevel="0" collapsed="false">
      <c r="B15" s="41" t="s">
        <v>139</v>
      </c>
      <c r="C15" s="71" t="s">
        <v>185</v>
      </c>
      <c r="D15" s="71"/>
      <c r="E15" s="122" t="n">
        <v>0.2</v>
      </c>
    </row>
    <row r="16" customFormat="false" ht="16.5" hidden="false" customHeight="true" outlineLevel="0" collapsed="false">
      <c r="B16" s="41" t="s">
        <v>165</v>
      </c>
      <c r="C16" s="22" t="s">
        <v>186</v>
      </c>
      <c r="D16" s="22"/>
      <c r="E16" s="127" t="n">
        <v>8</v>
      </c>
    </row>
    <row r="17" customFormat="false" ht="16.5" hidden="false" customHeight="false" outlineLevel="0" collapsed="false">
      <c r="B17" s="70" t="s">
        <v>187</v>
      </c>
      <c r="C17" s="70"/>
      <c r="D17" s="70"/>
      <c r="E17" s="128" t="n">
        <f aca="false">SUM(E9:E16)</f>
        <v>36.8</v>
      </c>
    </row>
    <row r="18" s="47" customFormat="true" ht="16.5" hidden="false" customHeight="false" outlineLevel="0" collapsed="false">
      <c r="B18" s="48" t="s">
        <v>150</v>
      </c>
      <c r="C18" s="55"/>
      <c r="D18" s="56"/>
      <c r="E18" s="57"/>
    </row>
    <row r="19" s="47" customFormat="true" ht="15" hidden="false" customHeight="true" outlineLevel="0" collapsed="false">
      <c r="B19" s="18" t="n">
        <v>3</v>
      </c>
      <c r="C19" s="70" t="s">
        <v>151</v>
      </c>
      <c r="D19" s="70"/>
      <c r="E19" s="41" t="s">
        <v>76</v>
      </c>
      <c r="F19" s="41" t="s">
        <v>171</v>
      </c>
    </row>
    <row r="20" s="47" customFormat="true" ht="16.5" hidden="false" customHeight="false" outlineLevel="0" collapsed="false">
      <c r="B20" s="18" t="s">
        <v>14</v>
      </c>
      <c r="C20" s="129" t="s">
        <v>188</v>
      </c>
      <c r="D20" s="129"/>
      <c r="E20" s="122" t="n">
        <f aca="false">'DADOS-ESTATISTICOS'!F18%*'DADOS-ESTATISTICOS'!F19%*1/'DADOS-ESTATISTICOS'!F8*100</f>
        <v>0.29</v>
      </c>
      <c r="F20" s="122" t="s">
        <v>189</v>
      </c>
    </row>
    <row r="21" s="47" customFormat="true" ht="16.5" hidden="false" customHeight="false" outlineLevel="0" collapsed="false">
      <c r="B21" s="41" t="s">
        <v>16</v>
      </c>
      <c r="C21" s="130" t="s">
        <v>190</v>
      </c>
      <c r="D21" s="130"/>
      <c r="E21" s="127" t="n">
        <f aca="false">'DADOS-ESTATISTICOS'!F18%*'DADOS-ESTATISTICOS'!F21%*('DADOS-ESTATISTICOS'!F5/'DADOS-ESTATISTICOS'!F22)/'DADOS-ESTATISTICOS'!F8*100</f>
        <v>1.16</v>
      </c>
      <c r="F21" s="123" t="s">
        <v>191</v>
      </c>
      <c r="G21" s="131"/>
    </row>
    <row r="22" s="5" customFormat="true" ht="16.5" hidden="false" customHeight="true" outlineLevel="0" collapsed="false">
      <c r="B22" s="41" t="s">
        <v>18</v>
      </c>
      <c r="C22" s="129" t="s">
        <v>192</v>
      </c>
      <c r="D22" s="129"/>
      <c r="E22" s="122" t="n">
        <f aca="false">ROUNDUP(E21%*('DADOS-ESTATISTICOS'!F20%)*'ENCARGOS-SOCIAIS-E-TRABALHISTAS'!E16%*100,2)</f>
        <v>0.04</v>
      </c>
      <c r="F22" s="122" t="s">
        <v>193</v>
      </c>
      <c r="G22" s="132"/>
    </row>
    <row r="23" s="5" customFormat="true" ht="15.75" hidden="false" customHeight="true" outlineLevel="0" collapsed="false">
      <c r="B23" s="48" t="s">
        <v>72</v>
      </c>
      <c r="C23" s="55"/>
      <c r="D23" s="56"/>
      <c r="E23" s="1"/>
    </row>
    <row r="24" s="5" customFormat="true" ht="15.75" hidden="false" customHeight="true" outlineLevel="0" collapsed="false">
      <c r="B24" s="48" t="s">
        <v>73</v>
      </c>
      <c r="C24" s="55"/>
      <c r="D24" s="56"/>
      <c r="E24" s="57"/>
    </row>
    <row r="25" s="5" customFormat="true" ht="16.5" hidden="false" customHeight="true" outlineLevel="0" collapsed="false">
      <c r="B25" s="18" t="s">
        <v>74</v>
      </c>
      <c r="C25" s="40" t="s">
        <v>75</v>
      </c>
      <c r="D25" s="40"/>
      <c r="E25" s="41" t="s">
        <v>76</v>
      </c>
      <c r="F25" s="41" t="s">
        <v>171</v>
      </c>
    </row>
    <row r="26" s="5" customFormat="true" ht="15.75" hidden="false" customHeight="true" outlineLevel="0" collapsed="false">
      <c r="B26" s="41" t="s">
        <v>14</v>
      </c>
      <c r="C26" s="71" t="s">
        <v>194</v>
      </c>
      <c r="D26" s="71"/>
      <c r="E26" s="122" t="n">
        <f aca="false">(1/'DADOS-ESTATISTICOS'!F8)*100</f>
        <v>8.33</v>
      </c>
      <c r="F26" s="122" t="s">
        <v>195</v>
      </c>
    </row>
    <row r="27" s="5" customFormat="true" ht="15.75" hidden="false" customHeight="true" outlineLevel="0" collapsed="false">
      <c r="B27" s="41" t="s">
        <v>16</v>
      </c>
      <c r="C27" s="22" t="s">
        <v>196</v>
      </c>
      <c r="D27" s="22"/>
      <c r="E27" s="127" t="n">
        <f aca="false">('DADOS-ESTATISTICOS'!F27/'DADOS-ESTATISTICOS'!F22)/'DADOS-ESTATISTICOS'!F8*100</f>
        <v>2.22</v>
      </c>
      <c r="F27" s="123" t="s">
        <v>197</v>
      </c>
    </row>
    <row r="28" s="5" customFormat="true" ht="15.75" hidden="false" customHeight="true" outlineLevel="0" collapsed="false">
      <c r="B28" s="41" t="s">
        <v>18</v>
      </c>
      <c r="C28" s="71" t="s">
        <v>198</v>
      </c>
      <c r="D28" s="71"/>
      <c r="E28" s="122" t="n">
        <f aca="false">((('DADOS-ESTATISTICOS'!F28/'DADOS-ESTATISTICOS'!F22)/'DADOS-ESTATISTICOS'!F8)*'DADOS-ESTATISTICOS'!F29%*'DADOS-ESTATISTICOS'!F30%)*100</f>
        <v>0.04</v>
      </c>
      <c r="F28" s="122" t="s">
        <v>199</v>
      </c>
    </row>
    <row r="29" s="5" customFormat="true" ht="16.5" hidden="false" customHeight="true" outlineLevel="0" collapsed="false">
      <c r="B29" s="41" t="s">
        <v>20</v>
      </c>
      <c r="C29" s="22" t="s">
        <v>200</v>
      </c>
      <c r="D29" s="22"/>
      <c r="E29" s="127" t="n">
        <f aca="false">('DADOS-ESTATISTICOS'!F32/'DADOS-ESTATISTICOS'!F22)/'DADOS-ESTATISTICOS'!F8*'DADOS-ESTATISTICOS'!F31%*100</f>
        <v>0.02</v>
      </c>
      <c r="F29" s="123" t="s">
        <v>201</v>
      </c>
    </row>
    <row r="30" s="5" customFormat="true" ht="33" hidden="false" customHeight="true" outlineLevel="0" collapsed="false">
      <c r="B30" s="41" t="s">
        <v>22</v>
      </c>
      <c r="C30" s="71" t="s">
        <v>202</v>
      </c>
      <c r="D30" s="71"/>
      <c r="E30" s="122" t="n">
        <f aca="false">((('DADOS-ESTATISTICOS'!F33/'DADOS-ESTATISTICOS'!F22)/'DADOS-ESTATISTICOS'!F8)*'DADOS-ESTATISTICOS'!F29%*'DADOS-ESTATISTICOS'!F34%*E17%*100)</f>
        <v>0.14</v>
      </c>
      <c r="F30" s="122" t="s">
        <v>203</v>
      </c>
    </row>
    <row r="31" s="5" customFormat="true" ht="16.5" hidden="false" customHeight="false" outlineLevel="0" collapsed="false">
      <c r="B31" s="41" t="s">
        <v>137</v>
      </c>
      <c r="C31" s="133" t="str">
        <f aca="false">'INSERÇÃO DE DADOS (POSTOS)'!C54:E54</f>
        <v>Outras Ausências (Especificar - em %)</v>
      </c>
      <c r="D31" s="133"/>
      <c r="E31" s="127" t="n">
        <f aca="false">'INSERÇÃO DE DADOS (POSTOS)'!F54</f>
        <v>0</v>
      </c>
      <c r="F31" s="123"/>
    </row>
    <row r="33" customFormat="false" ht="20.25" hidden="false" customHeight="false" outlineLevel="0" collapsed="false">
      <c r="B33" s="94" t="s">
        <v>103</v>
      </c>
    </row>
    <row r="34" customFormat="false" ht="42.75" hidden="false" customHeight="true" outlineLevel="0" collapsed="false">
      <c r="B34" s="96" t="s">
        <v>104</v>
      </c>
      <c r="C34" s="96"/>
      <c r="D34" s="96"/>
      <c r="E34" s="96"/>
      <c r="G34" s="134"/>
    </row>
  </sheetData>
  <mergeCells count="25">
    <mergeCell ref="C4:D4"/>
    <mergeCell ref="C5:D5"/>
    <mergeCell ref="C6:D6"/>
    <mergeCell ref="B7:F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B17:D17"/>
    <mergeCell ref="C19:D19"/>
    <mergeCell ref="C20:D20"/>
    <mergeCell ref="C21:D21"/>
    <mergeCell ref="C22:D22"/>
    <mergeCell ref="C25:D25"/>
    <mergeCell ref="C26:D26"/>
    <mergeCell ref="C28:D28"/>
    <mergeCell ref="C29:D29"/>
    <mergeCell ref="C30:D30"/>
    <mergeCell ref="C31:D31"/>
    <mergeCell ref="B34:E34"/>
  </mergeCells>
  <dataValidations count="2">
    <dataValidation allowBlank="true" error="O percentual do Aviso Prévio Indenizado deverá ser inferior a 0,64%, conforme determinou o Tribunal de Contas da União por meio do Acórdão nº 1.904/2007 - Plenário." errorStyle="stop" errorTitle="Erro na inserção de dados." operator="between" showDropDown="false" showErrorMessage="true" showInputMessage="true" sqref="E20" type="decimal">
      <formula1>0</formula1>
      <formula2>0.46</formula2>
    </dataValidation>
    <dataValidation allowBlank="true" error="O percentual do Aviso Prévio Indenizado deverá ser inferior a 1,94%, conforme determinou o Tribunal de Contas da União por meio do Acórdão nº 1.904/2007 - Plenário." errorStyle="stop" errorTitle="Erro na inserção de dados." operator="between" showDropDown="false" showErrorMessage="true" showInputMessage="true" sqref="E21" type="decimal">
      <formula1>0</formula1>
      <formula2>1.94</formula2>
    </dataValidation>
  </dataValidations>
  <printOptions headings="false" gridLines="false" gridLinesSet="true" horizontalCentered="false" verticalCentered="false"/>
  <pageMargins left="0.179861111111111" right="0.170138888888889" top="0.1" bottom="0.0298611111111111" header="0.511811023622047" footer="0.511811023622047"/>
  <pageSetup paperSize="9" scale="93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F92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I26" activeCellId="0" sqref="I26"/>
    </sheetView>
  </sheetViews>
  <sheetFormatPr defaultColWidth="9.1484375" defaultRowHeight="16.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7.86"/>
    <col collapsed="false" customWidth="true" hidden="false" outlineLevel="0" max="5" min="5" style="1" width="25.14"/>
    <col collapsed="false" customWidth="true" hidden="false" outlineLevel="0" max="6" min="6" style="1" width="21.29"/>
    <col collapsed="false" customWidth="false" hidden="false" outlineLevel="0" max="16384" min="7" style="1" width="9.14"/>
  </cols>
  <sheetData>
    <row r="1" customFormat="false" ht="20.25" hidden="false" customHeight="false" outlineLevel="0" collapsed="false">
      <c r="B1" s="135" t="str">
        <f aca="false">'INSERÇÃO DE DADOS (POSTOS)'!B1:F1</f>
        <v>RAMO:</v>
      </c>
      <c r="C1" s="135"/>
      <c r="D1" s="135"/>
      <c r="E1" s="135"/>
      <c r="F1" s="135"/>
    </row>
    <row r="2" customFormat="false" ht="20.25" hidden="false" customHeight="false" outlineLevel="0" collapsed="false">
      <c r="B2" s="136" t="str">
        <f aca="false">'INSERÇÃO DE DADOS (POSTOS)'!B2:D2</f>
        <v>UNIDADE GESTORA (SIGLA):</v>
      </c>
      <c r="C2" s="136"/>
      <c r="D2" s="136"/>
      <c r="E2" s="137" t="s">
        <v>2</v>
      </c>
      <c r="F2" s="138" t="str">
        <f aca="false">'INSERÇÃO DE DADOS (POSTOS)'!F2</f>
        <v>XX/XX/20XX</v>
      </c>
    </row>
    <row r="3" s="5" customFormat="true" ht="25.5" hidden="false" customHeight="false" outlineLevel="0" collapsed="false">
      <c r="B3" s="6" t="s">
        <v>204</v>
      </c>
      <c r="C3" s="6"/>
      <c r="D3" s="6"/>
      <c r="E3" s="6"/>
      <c r="F3" s="6"/>
    </row>
    <row r="4" s="5" customFormat="true" ht="15.75" hidden="false" customHeight="true" outlineLevel="0" collapsed="false">
      <c r="B4" s="7" t="s">
        <v>5</v>
      </c>
      <c r="C4" s="7"/>
      <c r="D4" s="7"/>
      <c r="E4" s="7"/>
      <c r="F4" s="7"/>
    </row>
    <row r="5" s="5" customFormat="true" ht="15.75" hidden="false" customHeight="true" outlineLevel="0" collapsed="false">
      <c r="B5" s="8" t="s">
        <v>205</v>
      </c>
      <c r="C5" s="8"/>
      <c r="D5" s="139" t="str">
        <f aca="false">'INSERÇÃO DE DADOS (POSTOS)'!D6:F6</f>
        <v>X.XX.XXX.XXXXXX/20XX-XX</v>
      </c>
      <c r="E5" s="139"/>
      <c r="F5" s="139"/>
    </row>
    <row r="6" s="5" customFormat="true" ht="15.75" hidden="false" customHeight="true" outlineLevel="0" collapsed="false">
      <c r="B6" s="10" t="str">
        <f aca="false">'INSERÇÃO DE DADOS (POSTOS)'!B7:C7</f>
        <v>Modalidade de Licitação nº (XX/AAAA)</v>
      </c>
      <c r="C6" s="10"/>
      <c r="D6" s="140" t="str">
        <f aca="false">'INSERÇÃO DE DADOS (POSTOS)'!D7:E7</f>
        <v>Pregão nº</v>
      </c>
      <c r="E6" s="140"/>
      <c r="F6" s="141" t="str">
        <f aca="false">'INSERÇÃO DE DADOS (POSTOS)'!F7:G7</f>
        <v>XX/20XX</v>
      </c>
    </row>
    <row r="7" s="5" customFormat="true" ht="15.75" hidden="false" customHeight="true" outlineLevel="0" collapsed="false">
      <c r="B7" s="142" t="s">
        <v>206</v>
      </c>
      <c r="C7" s="142"/>
      <c r="D7" s="142"/>
      <c r="E7" s="142"/>
      <c r="F7" s="142"/>
    </row>
    <row r="8" s="5" customFormat="true" ht="18" hidden="false" customHeight="true" outlineLevel="0" collapsed="false">
      <c r="B8" s="16" t="s">
        <v>14</v>
      </c>
      <c r="C8" s="8" t="s">
        <v>15</v>
      </c>
      <c r="D8" s="8"/>
      <c r="E8" s="8"/>
      <c r="F8" s="143" t="str">
        <f aca="false">'INSERÇÃO DE DADOS (POSTOS)'!F11</f>
        <v>XX/XX/20XX</v>
      </c>
    </row>
    <row r="9" s="5" customFormat="true" ht="15.75" hidden="false" customHeight="true" outlineLevel="0" collapsed="false">
      <c r="B9" s="18" t="s">
        <v>16</v>
      </c>
      <c r="C9" s="19" t="s">
        <v>17</v>
      </c>
      <c r="D9" s="118" t="n">
        <f aca="false">'INSERÇÃO DE DADOS (POSTOS)'!D12:F12</f>
        <v>0</v>
      </c>
      <c r="E9" s="118"/>
      <c r="F9" s="118"/>
    </row>
    <row r="10" s="5" customFormat="true" ht="18.75" hidden="false" customHeight="true" outlineLevel="0" collapsed="false">
      <c r="B10" s="16" t="s">
        <v>18</v>
      </c>
      <c r="C10" s="8" t="s">
        <v>21</v>
      </c>
      <c r="D10" s="8"/>
      <c r="E10" s="8"/>
      <c r="F10" s="144" t="str">
        <f aca="false">'INSERÇÃO DE DADOS (POSTOS)'!F14</f>
        <v>XX/20XX</v>
      </c>
    </row>
    <row r="11" s="5" customFormat="true" ht="15.75" hidden="false" customHeight="true" outlineLevel="0" collapsed="false">
      <c r="B11" s="18" t="s">
        <v>20</v>
      </c>
      <c r="C11" s="118" t="s">
        <v>23</v>
      </c>
      <c r="D11" s="118"/>
      <c r="E11" s="118"/>
      <c r="F11" s="52" t="n">
        <f aca="false">'INSERÇÃO DE DADOS (POSTOS)'!F15</f>
        <v>12</v>
      </c>
    </row>
    <row r="12" s="5" customFormat="true" ht="16.5" hidden="false" customHeight="false" outlineLevel="0" collapsed="false">
      <c r="B12" s="18" t="s">
        <v>22</v>
      </c>
      <c r="C12" s="145" t="s">
        <v>207</v>
      </c>
      <c r="D12" s="145"/>
      <c r="E12" s="145"/>
      <c r="F12" s="23" t="n">
        <f aca="false">'INSERÇÃO DE DADOS (POSTOS)'!F19</f>
        <v>4</v>
      </c>
    </row>
    <row r="13" s="146" customFormat="true" ht="15" hidden="false" customHeight="true" outlineLevel="0" collapsed="false">
      <c r="B13" s="147" t="s">
        <v>41</v>
      </c>
      <c r="C13" s="148"/>
      <c r="D13" s="148"/>
      <c r="E13" s="148"/>
      <c r="F13" s="148"/>
    </row>
    <row r="14" s="5" customFormat="true" ht="16.5" hidden="false" customHeight="false" outlineLevel="0" collapsed="false">
      <c r="B14" s="16" t="n">
        <v>1</v>
      </c>
      <c r="C14" s="8" t="s">
        <v>208</v>
      </c>
      <c r="D14" s="8"/>
      <c r="E14" s="23" t="s">
        <v>209</v>
      </c>
      <c r="F14" s="23"/>
    </row>
    <row r="15" s="5" customFormat="true" ht="16.5" hidden="false" customHeight="false" outlineLevel="0" collapsed="false">
      <c r="B15" s="16" t="n">
        <v>2</v>
      </c>
      <c r="C15" s="149" t="s">
        <v>210</v>
      </c>
      <c r="D15" s="150" t="n">
        <f aca="false">'INSERÇÃO DE DADOS (POSTOS)'!F23</f>
        <v>0</v>
      </c>
      <c r="E15" s="150"/>
      <c r="F15" s="150"/>
    </row>
    <row r="16" s="5" customFormat="true" ht="15" hidden="false" customHeight="true" outlineLevel="0" collapsed="false">
      <c r="B16" s="16" t="n">
        <v>3</v>
      </c>
      <c r="C16" s="151" t="s">
        <v>38</v>
      </c>
      <c r="D16" s="139" t="n">
        <f aca="false">'INSERÇÃO DE DADOS (POSTOS)'!D27</f>
        <v>0</v>
      </c>
      <c r="E16" s="139"/>
      <c r="F16" s="139"/>
    </row>
    <row r="17" s="5" customFormat="true" ht="15" hidden="false" customHeight="true" outlineLevel="0" collapsed="false">
      <c r="B17" s="16" t="n">
        <v>4</v>
      </c>
      <c r="C17" s="10" t="s">
        <v>39</v>
      </c>
      <c r="D17" s="10"/>
      <c r="E17" s="10"/>
      <c r="F17" s="152" t="str">
        <f aca="false">'INSERÇÃO DE DADOS (POSTOS)'!F28</f>
        <v>XX/XX/20XX</v>
      </c>
    </row>
    <row r="18" s="153" customFormat="true" ht="20.25" hidden="false" customHeight="true" outlineLevel="0" collapsed="false">
      <c r="B18" s="154" t="s">
        <v>211</v>
      </c>
      <c r="C18" s="154"/>
      <c r="D18" s="154"/>
      <c r="E18" s="154"/>
      <c r="F18" s="154"/>
    </row>
    <row r="19" customFormat="false" ht="16.5" hidden="false" customHeight="false" outlineLevel="0" collapsed="false">
      <c r="B19" s="70" t="s">
        <v>212</v>
      </c>
      <c r="C19" s="70"/>
      <c r="D19" s="70"/>
      <c r="E19" s="70"/>
      <c r="F19" s="155" t="n">
        <f aca="false">'INSERÇÃO DE DADOS (POSTOS)'!E19</f>
        <v>1</v>
      </c>
    </row>
    <row r="20" customFormat="false" ht="16.5" hidden="false" customHeight="false" outlineLevel="0" collapsed="false">
      <c r="B20" s="48" t="s">
        <v>42</v>
      </c>
      <c r="E20" s="110"/>
      <c r="F20" s="110"/>
    </row>
    <row r="21" customFormat="false" ht="16.5" hidden="false" customHeight="true" outlineLevel="0" collapsed="false">
      <c r="B21" s="18" t="n">
        <v>1</v>
      </c>
      <c r="C21" s="40" t="s">
        <v>43</v>
      </c>
      <c r="D21" s="40"/>
      <c r="E21" s="40"/>
      <c r="F21" s="41" t="s">
        <v>80</v>
      </c>
    </row>
    <row r="22" customFormat="false" ht="16.5" hidden="false" customHeight="true" outlineLevel="0" collapsed="false">
      <c r="B22" s="18" t="s">
        <v>14</v>
      </c>
      <c r="C22" s="42" t="s">
        <v>213</v>
      </c>
      <c r="D22" s="42"/>
      <c r="E22" s="42"/>
      <c r="F22" s="156" t="n">
        <f aca="false">'INSERÇÃO DE DADOS (POSTOS)'!F34</f>
        <v>0</v>
      </c>
    </row>
    <row r="23" customFormat="false" ht="16.5" hidden="false" customHeight="false" outlineLevel="0" collapsed="false">
      <c r="B23" s="18" t="s">
        <v>16</v>
      </c>
      <c r="C23" s="112" t="str">
        <f aca="false">'INSERÇÃO DE DADOS (POSTOS)'!C35:E35</f>
        <v>Outras Remunerações (Especificar)</v>
      </c>
      <c r="D23" s="112"/>
      <c r="E23" s="112"/>
      <c r="F23" s="157" t="n">
        <f aca="false">'INSERÇÃO DE DADOS (POSTOS)'!F35</f>
        <v>0</v>
      </c>
    </row>
    <row r="24" customFormat="false" ht="16.5" hidden="false" customHeight="true" outlineLevel="0" collapsed="false">
      <c r="B24" s="40" t="s">
        <v>187</v>
      </c>
      <c r="C24" s="40"/>
      <c r="D24" s="40"/>
      <c r="E24" s="40"/>
      <c r="F24" s="158" t="n">
        <f aca="false">SUM(F22:F23)</f>
        <v>0</v>
      </c>
    </row>
    <row r="25" customFormat="false" ht="16.5" hidden="false" customHeight="false" outlineLevel="0" collapsed="false">
      <c r="B25" s="48" t="s">
        <v>60</v>
      </c>
      <c r="E25" s="49"/>
      <c r="F25" s="49"/>
    </row>
    <row r="26" customFormat="false" ht="16.5" hidden="false" customHeight="false" outlineLevel="0" collapsed="false">
      <c r="B26" s="48" t="s">
        <v>168</v>
      </c>
      <c r="C26" s="55"/>
      <c r="D26" s="56"/>
      <c r="E26" s="57"/>
      <c r="F26" s="57"/>
    </row>
    <row r="27" customFormat="false" ht="16.5" hidden="false" customHeight="false" outlineLevel="0" collapsed="false">
      <c r="B27" s="18" t="s">
        <v>169</v>
      </c>
      <c r="C27" s="70" t="s">
        <v>170</v>
      </c>
      <c r="D27" s="70"/>
      <c r="E27" s="41" t="s">
        <v>76</v>
      </c>
      <c r="F27" s="41" t="s">
        <v>80</v>
      </c>
    </row>
    <row r="28" customFormat="false" ht="16.5" hidden="false" customHeight="true" outlineLevel="0" collapsed="false">
      <c r="B28" s="18" t="s">
        <v>14</v>
      </c>
      <c r="C28" s="71" t="s">
        <v>172</v>
      </c>
      <c r="D28" s="71"/>
      <c r="E28" s="122" t="n">
        <f aca="false">ROUND('ENCARGOS-SOCIAIS-E-TRABALHISTAS'!E5,2)</f>
        <v>8.33</v>
      </c>
      <c r="F28" s="117" t="n">
        <f aca="false">E28%*F24</f>
        <v>0</v>
      </c>
    </row>
    <row r="29" customFormat="false" ht="16.5" hidden="false" customHeight="true" outlineLevel="0" collapsed="false">
      <c r="B29" s="41" t="s">
        <v>16</v>
      </c>
      <c r="C29" s="22" t="s">
        <v>174</v>
      </c>
      <c r="D29" s="22"/>
      <c r="E29" s="123" t="n">
        <f aca="false">ROUND('ENCARGOS-SOCIAIS-E-TRABALHISTAS'!E6,2)</f>
        <v>2.78</v>
      </c>
      <c r="F29" s="119" t="n">
        <f aca="false">E29%*F24</f>
        <v>0</v>
      </c>
    </row>
    <row r="30" s="47" customFormat="true" ht="16.5" hidden="false" customHeight="false" outlineLevel="0" collapsed="false">
      <c r="B30" s="70" t="s">
        <v>187</v>
      </c>
      <c r="C30" s="70"/>
      <c r="D30" s="70"/>
      <c r="E30" s="70"/>
      <c r="F30" s="108" t="n">
        <f aca="false">SUM(F28:F29)</f>
        <v>0</v>
      </c>
    </row>
    <row r="31" s="47" customFormat="true" ht="31.5" hidden="false" customHeight="true" outlineLevel="0" collapsed="false">
      <c r="B31" s="159" t="s">
        <v>176</v>
      </c>
      <c r="C31" s="159"/>
      <c r="D31" s="159"/>
      <c r="E31" s="159"/>
      <c r="F31" s="159"/>
    </row>
    <row r="32" s="47" customFormat="true" ht="34.5" hidden="false" customHeight="true" outlineLevel="0" collapsed="false">
      <c r="B32" s="18" t="s">
        <v>177</v>
      </c>
      <c r="C32" s="125" t="s">
        <v>178</v>
      </c>
      <c r="D32" s="125"/>
      <c r="E32" s="41" t="s">
        <v>76</v>
      </c>
      <c r="F32" s="41" t="s">
        <v>80</v>
      </c>
    </row>
    <row r="33" customFormat="false" ht="16.5" hidden="false" customHeight="true" outlineLevel="0" collapsed="false">
      <c r="B33" s="18" t="s">
        <v>14</v>
      </c>
      <c r="C33" s="71" t="s">
        <v>179</v>
      </c>
      <c r="D33" s="71"/>
      <c r="E33" s="122" t="n">
        <f aca="false">'ENCARGOS-SOCIAIS-E-TRABALHISTAS'!E9</f>
        <v>20</v>
      </c>
      <c r="F33" s="117" t="n">
        <f aca="false">E33%*(F24+F30)</f>
        <v>0</v>
      </c>
    </row>
    <row r="34" s="5" customFormat="true" ht="16.5" hidden="false" customHeight="true" outlineLevel="0" collapsed="false">
      <c r="B34" s="41" t="s">
        <v>16</v>
      </c>
      <c r="C34" s="22" t="s">
        <v>180</v>
      </c>
      <c r="D34" s="22"/>
      <c r="E34" s="127" t="n">
        <f aca="false">'ENCARGOS-SOCIAIS-E-TRABALHISTAS'!E10</f>
        <v>2.5</v>
      </c>
      <c r="F34" s="119" t="n">
        <f aca="false">E34%*(F24+F30)</f>
        <v>0</v>
      </c>
    </row>
    <row r="35" s="5" customFormat="true" ht="16.5" hidden="false" customHeight="true" outlineLevel="0" collapsed="false">
      <c r="B35" s="41" t="s">
        <v>18</v>
      </c>
      <c r="C35" s="71" t="s">
        <v>181</v>
      </c>
      <c r="D35" s="71"/>
      <c r="E35" s="122" t="n">
        <f aca="false">'ENCARGOS-SOCIAIS-E-TRABALHISTAS'!E11</f>
        <v>3</v>
      </c>
      <c r="F35" s="117" t="n">
        <f aca="false">E35%*(F24+F30)</f>
        <v>0</v>
      </c>
    </row>
    <row r="36" s="5" customFormat="true" ht="16.5" hidden="false" customHeight="true" outlineLevel="0" collapsed="false">
      <c r="B36" s="41" t="s">
        <v>20</v>
      </c>
      <c r="C36" s="22" t="s">
        <v>182</v>
      </c>
      <c r="D36" s="22"/>
      <c r="E36" s="123" t="n">
        <f aca="false">'ENCARGOS-SOCIAIS-E-TRABALHISTAS'!E12</f>
        <v>1.5</v>
      </c>
      <c r="F36" s="119" t="n">
        <f aca="false">E36%*(F24+F30)</f>
        <v>0</v>
      </c>
    </row>
    <row r="37" s="5" customFormat="true" ht="16.5" hidden="false" customHeight="true" outlineLevel="0" collapsed="false">
      <c r="B37" s="41" t="s">
        <v>22</v>
      </c>
      <c r="C37" s="71" t="s">
        <v>183</v>
      </c>
      <c r="D37" s="71"/>
      <c r="E37" s="122" t="n">
        <f aca="false">'ENCARGOS-SOCIAIS-E-TRABALHISTAS'!E13</f>
        <v>1</v>
      </c>
      <c r="F37" s="117" t="n">
        <f aca="false">E37%*(F24+F30)</f>
        <v>0</v>
      </c>
    </row>
    <row r="38" s="5" customFormat="true" ht="16.5" hidden="false" customHeight="true" outlineLevel="0" collapsed="false">
      <c r="B38" s="41" t="s">
        <v>137</v>
      </c>
      <c r="C38" s="22" t="s">
        <v>184</v>
      </c>
      <c r="D38" s="22"/>
      <c r="E38" s="127" t="n">
        <f aca="false">'ENCARGOS-SOCIAIS-E-TRABALHISTAS'!E14</f>
        <v>0.6</v>
      </c>
      <c r="F38" s="119" t="n">
        <f aca="false">E38%*(F24+F30)</f>
        <v>0</v>
      </c>
    </row>
    <row r="39" s="5" customFormat="true" ht="16.5" hidden="false" customHeight="true" outlineLevel="0" collapsed="false">
      <c r="B39" s="41" t="s">
        <v>139</v>
      </c>
      <c r="C39" s="71" t="s">
        <v>185</v>
      </c>
      <c r="D39" s="71"/>
      <c r="E39" s="122" t="n">
        <f aca="false">'ENCARGOS-SOCIAIS-E-TRABALHISTAS'!E15</f>
        <v>0.2</v>
      </c>
      <c r="F39" s="117" t="n">
        <f aca="false">E39%*(F24+F30)</f>
        <v>0</v>
      </c>
    </row>
    <row r="40" customFormat="false" ht="16.5" hidden="false" customHeight="true" outlineLevel="0" collapsed="false">
      <c r="B40" s="41" t="s">
        <v>165</v>
      </c>
      <c r="C40" s="22" t="s">
        <v>186</v>
      </c>
      <c r="D40" s="22"/>
      <c r="E40" s="127" t="n">
        <f aca="false">'ENCARGOS-SOCIAIS-E-TRABALHISTAS'!E16</f>
        <v>8</v>
      </c>
      <c r="F40" s="119" t="n">
        <f aca="false">E40%*(F24+F30)</f>
        <v>0</v>
      </c>
    </row>
    <row r="41" customFormat="false" ht="16.5" hidden="false" customHeight="false" outlineLevel="0" collapsed="false">
      <c r="B41" s="70" t="s">
        <v>187</v>
      </c>
      <c r="C41" s="70"/>
      <c r="D41" s="70"/>
      <c r="E41" s="70"/>
      <c r="F41" s="160" t="n">
        <f aca="false">SUM(F33:F40)</f>
        <v>0</v>
      </c>
    </row>
    <row r="42" customFormat="false" ht="15.75" hidden="false" customHeight="true" outlineLevel="0" collapsed="false">
      <c r="B42" s="48" t="s">
        <v>61</v>
      </c>
      <c r="C42" s="5"/>
      <c r="D42" s="5"/>
      <c r="E42" s="5"/>
      <c r="F42" s="5"/>
    </row>
    <row r="43" customFormat="false" ht="15.75" hidden="false" customHeight="true" outlineLevel="0" collapsed="false">
      <c r="B43" s="18" t="s">
        <v>62</v>
      </c>
      <c r="C43" s="40" t="s">
        <v>63</v>
      </c>
      <c r="D43" s="40"/>
      <c r="E43" s="40"/>
      <c r="F43" s="41" t="s">
        <v>80</v>
      </c>
    </row>
    <row r="44" customFormat="false" ht="16.5" hidden="false" customHeight="true" outlineLevel="0" collapsed="false">
      <c r="B44" s="16" t="s">
        <v>14</v>
      </c>
      <c r="C44" s="71" t="s">
        <v>66</v>
      </c>
      <c r="D44" s="71"/>
      <c r="E44" s="71"/>
      <c r="F44" s="117" t="n">
        <f aca="false">IF((('INSERÇÃO DE DADOS (POSTOS)'!F46*'INSERÇÃO DE DADOS (POSTOS)'!F48)-('DADOS-ESTATISTICOS'!F14%*('OPERADOR DE MÍDIA (RESIDENTE)'!F22)))&gt;0,(('INSERÇÃO DE DADOS (POSTOS)'!F46*'INSERÇÃO DE DADOS (POSTOS)'!F48)-('DADOS-ESTATISTICOS'!F14%*('OPERADOR DE MÍDIA (RESIDENTE)'!F22))),0)</f>
        <v>0</v>
      </c>
    </row>
    <row r="45" s="47" customFormat="true" ht="16.5" hidden="false" customHeight="true" outlineLevel="0" collapsed="false">
      <c r="B45" s="16" t="s">
        <v>16</v>
      </c>
      <c r="C45" s="22" t="s">
        <v>68</v>
      </c>
      <c r="D45" s="22"/>
      <c r="E45" s="22"/>
      <c r="F45" s="119" t="n">
        <f aca="false">'INSERÇÃO DE DADOS (POSTOS)'!F47*'INSERÇÃO DE DADOS (POSTOS)'!F48</f>
        <v>0</v>
      </c>
    </row>
    <row r="46" s="47" customFormat="true" ht="16.5" hidden="false" customHeight="false" outlineLevel="0" collapsed="false">
      <c r="B46" s="16" t="s">
        <v>18</v>
      </c>
      <c r="C46" s="42" t="str">
        <f aca="false">'INSERÇÃO DE DADOS (POSTOS)'!C49:D49</f>
        <v>Outros Benefícios (Especificar)</v>
      </c>
      <c r="D46" s="42"/>
      <c r="E46" s="42"/>
      <c r="F46" s="117" t="n">
        <f aca="false">'INSERÇÃO DE DADOS (POSTOS)'!F49</f>
        <v>0</v>
      </c>
    </row>
    <row r="47" s="47" customFormat="true" ht="15" hidden="false" customHeight="true" outlineLevel="0" collapsed="false">
      <c r="B47" s="40" t="s">
        <v>187</v>
      </c>
      <c r="C47" s="40"/>
      <c r="D47" s="40"/>
      <c r="E47" s="40"/>
      <c r="F47" s="158" t="n">
        <f aca="false">SUM(F44:F46)</f>
        <v>0</v>
      </c>
    </row>
    <row r="48" s="47" customFormat="true" ht="16.5" hidden="false" customHeight="false" outlineLevel="0" collapsed="false">
      <c r="B48" s="48" t="s">
        <v>150</v>
      </c>
      <c r="C48" s="55"/>
      <c r="D48" s="56"/>
      <c r="E48" s="57"/>
      <c r="F48" s="57"/>
    </row>
    <row r="49" s="47" customFormat="true" ht="15" hidden="false" customHeight="true" outlineLevel="0" collapsed="false">
      <c r="B49" s="18" t="n">
        <v>3</v>
      </c>
      <c r="C49" s="70" t="s">
        <v>151</v>
      </c>
      <c r="D49" s="70"/>
      <c r="E49" s="41" t="s">
        <v>76</v>
      </c>
      <c r="F49" s="41" t="s">
        <v>80</v>
      </c>
    </row>
    <row r="50" s="47" customFormat="true" ht="16.5" hidden="false" customHeight="false" outlineLevel="0" collapsed="false">
      <c r="B50" s="18" t="s">
        <v>14</v>
      </c>
      <c r="C50" s="129" t="s">
        <v>188</v>
      </c>
      <c r="D50" s="129"/>
      <c r="E50" s="122" t="n">
        <f aca="false">ROUND('ENCARGOS-SOCIAIS-E-TRABALHISTAS'!E20,2)</f>
        <v>0.29</v>
      </c>
      <c r="F50" s="117" t="n">
        <f aca="false">E50%*(F24+F30+F40+F47)</f>
        <v>0</v>
      </c>
    </row>
    <row r="51" s="47" customFormat="true" ht="16.5" hidden="false" customHeight="false" outlineLevel="0" collapsed="false">
      <c r="B51" s="41" t="s">
        <v>16</v>
      </c>
      <c r="C51" s="130" t="s">
        <v>190</v>
      </c>
      <c r="D51" s="130"/>
      <c r="E51" s="127" t="n">
        <f aca="false">ROUND('ENCARGOS-SOCIAIS-E-TRABALHISTAS'!E21,2)</f>
        <v>1.16</v>
      </c>
      <c r="F51" s="119" t="n">
        <f aca="false">E51%*(F24+F30+F41+F47)</f>
        <v>0</v>
      </c>
    </row>
    <row r="52" s="5" customFormat="true" ht="16.5" hidden="false" customHeight="false" outlineLevel="0" collapsed="false">
      <c r="B52" s="41" t="s">
        <v>18</v>
      </c>
      <c r="C52" s="129" t="s">
        <v>192</v>
      </c>
      <c r="D52" s="129"/>
      <c r="E52" s="122" t="n">
        <f aca="false">ROUND('ENCARGOS-SOCIAIS-E-TRABALHISTAS'!E22,2)</f>
        <v>0.04</v>
      </c>
      <c r="F52" s="117" t="n">
        <f aca="false">E52%*(F24+F30)</f>
        <v>0</v>
      </c>
    </row>
    <row r="53" s="5" customFormat="true" ht="16.5" hidden="false" customHeight="false" outlineLevel="0" collapsed="false">
      <c r="B53" s="70" t="s">
        <v>187</v>
      </c>
      <c r="C53" s="70"/>
      <c r="D53" s="70"/>
      <c r="E53" s="70"/>
      <c r="F53" s="161" t="n">
        <f aca="false">SUM(F50:F52)</f>
        <v>0</v>
      </c>
    </row>
    <row r="54" customFormat="false" ht="7.5" hidden="false" customHeight="true" outlineLevel="0" collapsed="false">
      <c r="B54" s="162"/>
      <c r="D54" s="30"/>
      <c r="E54" s="110"/>
      <c r="F54" s="110"/>
    </row>
    <row r="55" s="5" customFormat="true" ht="15.75" hidden="false" customHeight="true" outlineLevel="0" collapsed="false">
      <c r="B55" s="48" t="s">
        <v>72</v>
      </c>
      <c r="C55" s="55"/>
      <c r="D55" s="56"/>
      <c r="E55" s="1"/>
      <c r="F55" s="1"/>
    </row>
    <row r="56" s="5" customFormat="true" ht="15.75" hidden="false" customHeight="true" outlineLevel="0" collapsed="false">
      <c r="B56" s="48" t="s">
        <v>73</v>
      </c>
      <c r="C56" s="55"/>
      <c r="D56" s="56"/>
      <c r="E56" s="57"/>
      <c r="F56" s="57"/>
    </row>
    <row r="57" s="5" customFormat="true" ht="16.5" hidden="false" customHeight="true" outlineLevel="0" collapsed="false">
      <c r="B57" s="18" t="s">
        <v>74</v>
      </c>
      <c r="C57" s="40" t="s">
        <v>75</v>
      </c>
      <c r="D57" s="40"/>
      <c r="E57" s="41" t="s">
        <v>76</v>
      </c>
      <c r="F57" s="41" t="s">
        <v>80</v>
      </c>
    </row>
    <row r="58" s="5" customFormat="true" ht="15.75" hidden="false" customHeight="true" outlineLevel="0" collapsed="false">
      <c r="B58" s="41" t="s">
        <v>14</v>
      </c>
      <c r="C58" s="71" t="s">
        <v>194</v>
      </c>
      <c r="D58" s="71"/>
      <c r="E58" s="122" t="n">
        <f aca="false">'ENCARGOS-SOCIAIS-E-TRABALHISTAS'!E26</f>
        <v>8.33</v>
      </c>
      <c r="F58" s="117" t="n">
        <f aca="false">E58%*(F24+F30+F41+F47+F53)</f>
        <v>0</v>
      </c>
    </row>
    <row r="59" s="5" customFormat="true" ht="15.75" hidden="false" customHeight="true" outlineLevel="0" collapsed="false">
      <c r="B59" s="41" t="s">
        <v>16</v>
      </c>
      <c r="C59" s="22" t="s">
        <v>196</v>
      </c>
      <c r="D59" s="22"/>
      <c r="E59" s="127" t="n">
        <f aca="false">'ENCARGOS-SOCIAIS-E-TRABALHISTAS'!E27</f>
        <v>2.22</v>
      </c>
      <c r="F59" s="119" t="n">
        <f aca="false">E59%*(F24+F30+F41+F47+F53)</f>
        <v>0</v>
      </c>
    </row>
    <row r="60" s="5" customFormat="true" ht="15.75" hidden="false" customHeight="true" outlineLevel="0" collapsed="false">
      <c r="B60" s="41" t="s">
        <v>18</v>
      </c>
      <c r="C60" s="71" t="s">
        <v>198</v>
      </c>
      <c r="D60" s="71"/>
      <c r="E60" s="122" t="n">
        <f aca="false">'ENCARGOS-SOCIAIS-E-TRABALHISTAS'!E28</f>
        <v>0.04</v>
      </c>
      <c r="F60" s="117" t="n">
        <f aca="false">E60%*(F24+F30+F41+F47+F53)</f>
        <v>0</v>
      </c>
    </row>
    <row r="61" s="5" customFormat="true" ht="16.5" hidden="false" customHeight="true" outlineLevel="0" collapsed="false">
      <c r="B61" s="41" t="s">
        <v>20</v>
      </c>
      <c r="C61" s="22" t="s">
        <v>200</v>
      </c>
      <c r="D61" s="22"/>
      <c r="E61" s="127" t="n">
        <f aca="false">'ENCARGOS-SOCIAIS-E-TRABALHISTAS'!E29</f>
        <v>0.02</v>
      </c>
      <c r="F61" s="119" t="n">
        <f aca="false">E61%*(F24+F30+F41+F47+F53)</f>
        <v>0</v>
      </c>
    </row>
    <row r="62" s="5" customFormat="true" ht="16.5" hidden="false" customHeight="true" outlineLevel="0" collapsed="false">
      <c r="B62" s="41" t="s">
        <v>22</v>
      </c>
      <c r="C62" s="71" t="s">
        <v>202</v>
      </c>
      <c r="D62" s="71"/>
      <c r="E62" s="122" t="n">
        <f aca="false">'ENCARGOS-SOCIAIS-E-TRABALHISTAS'!E30</f>
        <v>0.14</v>
      </c>
      <c r="F62" s="117" t="n">
        <f aca="false">E62%*(F24+F30+F41+F47+F53)</f>
        <v>0</v>
      </c>
    </row>
    <row r="63" s="5" customFormat="true" ht="16.5" hidden="false" customHeight="false" outlineLevel="0" collapsed="false">
      <c r="B63" s="41" t="s">
        <v>137</v>
      </c>
      <c r="C63" s="133" t="str">
        <f aca="false">'ENCARGOS-SOCIAIS-E-TRABALHISTAS'!C31:D31</f>
        <v>Outras Ausências (Especificar - em %)</v>
      </c>
      <c r="D63" s="133"/>
      <c r="E63" s="163" t="n">
        <f aca="false">'ENCARGOS-SOCIAIS-E-TRABALHISTAS'!E31</f>
        <v>0</v>
      </c>
      <c r="F63" s="119" t="n">
        <f aca="false">E63%*(F24+F30+F41+F47+F53)</f>
        <v>0</v>
      </c>
    </row>
    <row r="64" s="5" customFormat="true" ht="16.5" hidden="false" customHeight="false" outlineLevel="0" collapsed="false">
      <c r="B64" s="70" t="s">
        <v>187</v>
      </c>
      <c r="C64" s="70"/>
      <c r="D64" s="70"/>
      <c r="E64" s="70"/>
      <c r="F64" s="108" t="n">
        <f aca="false">SUM(F58:F63)</f>
        <v>0</v>
      </c>
    </row>
    <row r="65" customFormat="false" ht="7.5" hidden="false" customHeight="true" outlineLevel="0" collapsed="false">
      <c r="B65" s="162"/>
      <c r="D65" s="30"/>
      <c r="E65" s="110"/>
      <c r="F65" s="110"/>
    </row>
    <row r="66" customFormat="false" ht="16.5" hidden="false" customHeight="false" outlineLevel="0" collapsed="false">
      <c r="B66" s="48" t="s">
        <v>78</v>
      </c>
      <c r="C66" s="55"/>
      <c r="D66" s="55"/>
      <c r="E66" s="57"/>
      <c r="F66" s="57"/>
    </row>
    <row r="67" customFormat="false" ht="15.75" hidden="false" customHeight="true" outlineLevel="0" collapsed="false">
      <c r="B67" s="60" t="n">
        <v>5</v>
      </c>
      <c r="C67" s="61" t="s">
        <v>79</v>
      </c>
      <c r="D67" s="61"/>
      <c r="E67" s="61"/>
      <c r="F67" s="62" t="s">
        <v>80</v>
      </c>
    </row>
    <row r="68" customFormat="false" ht="16.5" hidden="false" customHeight="true" outlineLevel="0" collapsed="false">
      <c r="B68" s="63" t="s">
        <v>14</v>
      </c>
      <c r="C68" s="64" t="s">
        <v>81</v>
      </c>
      <c r="D68" s="64"/>
      <c r="E68" s="64"/>
      <c r="F68" s="164" t="n">
        <f aca="false">'INSERÇÃO DE DADOS (POSTOS)'!F59</f>
        <v>0</v>
      </c>
    </row>
    <row r="69" customFormat="false" ht="16.5" hidden="false" customHeight="false" outlineLevel="0" collapsed="false">
      <c r="B69" s="63" t="s">
        <v>16</v>
      </c>
      <c r="C69" s="165" t="str">
        <f aca="false">'INSERÇÃO DE DADOS (POSTOS)'!C60:E60</f>
        <v>Outros (Especificar)</v>
      </c>
      <c r="D69" s="165"/>
      <c r="E69" s="165"/>
      <c r="F69" s="166" t="n">
        <f aca="false">'INSERÇÃO DE DADOS (POSTOS)'!F60</f>
        <v>0</v>
      </c>
    </row>
    <row r="70" customFormat="false" ht="16.5" hidden="false" customHeight="true" outlineLevel="0" collapsed="false">
      <c r="B70" s="61" t="s">
        <v>187</v>
      </c>
      <c r="C70" s="61"/>
      <c r="D70" s="61"/>
      <c r="E70" s="61"/>
      <c r="F70" s="167" t="n">
        <f aca="false">SUM(F68:F69)</f>
        <v>0</v>
      </c>
    </row>
    <row r="71" customFormat="false" ht="7.5" hidden="false" customHeight="true" outlineLevel="0" collapsed="false">
      <c r="B71" s="162"/>
      <c r="D71" s="30"/>
      <c r="E71" s="110"/>
      <c r="F71" s="110"/>
    </row>
    <row r="72" customFormat="false" ht="15" hidden="false" customHeight="true" outlineLevel="0" collapsed="false">
      <c r="B72" s="67" t="s">
        <v>83</v>
      </c>
      <c r="C72" s="67"/>
      <c r="D72" s="67"/>
      <c r="E72" s="67"/>
      <c r="F72" s="67"/>
    </row>
    <row r="73" customFormat="false" ht="16.5" hidden="false" customHeight="false" outlineLevel="0" collapsed="false">
      <c r="B73" s="18" t="n">
        <v>6</v>
      </c>
      <c r="C73" s="70" t="s">
        <v>84</v>
      </c>
      <c r="D73" s="70"/>
      <c r="E73" s="41" t="s">
        <v>76</v>
      </c>
      <c r="F73" s="41" t="s">
        <v>80</v>
      </c>
    </row>
    <row r="74" customFormat="false" ht="16.5" hidden="false" customHeight="true" outlineLevel="0" collapsed="false">
      <c r="B74" s="18" t="s">
        <v>14</v>
      </c>
      <c r="C74" s="71" t="s">
        <v>85</v>
      </c>
      <c r="D74" s="71"/>
      <c r="E74" s="168" t="n">
        <f aca="false">'INSERÇÃO DE DADOS (POSTOS)'!F64</f>
        <v>0</v>
      </c>
      <c r="F74" s="117" t="n">
        <f aca="false">E74%*(F24+F30+F41+F47+F53+F64+F70)</f>
        <v>0</v>
      </c>
    </row>
    <row r="75" customFormat="false" ht="15.75" hidden="false" customHeight="true" outlineLevel="0" collapsed="false">
      <c r="B75" s="41" t="s">
        <v>16</v>
      </c>
      <c r="C75" s="22" t="s">
        <v>86</v>
      </c>
      <c r="D75" s="22"/>
      <c r="E75" s="169" t="n">
        <f aca="false">'INSERÇÃO DE DADOS (POSTOS)'!F65</f>
        <v>0</v>
      </c>
      <c r="F75" s="119" t="n">
        <f aca="false">E75%*(F24+F30+F41+F47+F53+F64+F70+F74)</f>
        <v>0</v>
      </c>
    </row>
    <row r="76" customFormat="false" ht="16.5" hidden="false" customHeight="true" outlineLevel="0" collapsed="false">
      <c r="B76" s="41" t="s">
        <v>18</v>
      </c>
      <c r="C76" s="71" t="s">
        <v>214</v>
      </c>
      <c r="D76" s="71"/>
      <c r="E76" s="168" t="n">
        <f aca="false">SUM(E77:E80)</f>
        <v>0</v>
      </c>
      <c r="F76" s="117" t="n">
        <f aca="false">SUM(F77:F80)</f>
        <v>0</v>
      </c>
    </row>
    <row r="77" customFormat="false" ht="15.75" hidden="false" customHeight="true" outlineLevel="0" collapsed="false">
      <c r="B77" s="73" t="s">
        <v>54</v>
      </c>
      <c r="C77" s="170" t="s">
        <v>87</v>
      </c>
      <c r="D77" s="170"/>
      <c r="E77" s="171" t="n">
        <f aca="false">'INSERÇÃO DE DADOS (POSTOS)'!F66</f>
        <v>0</v>
      </c>
      <c r="F77" s="172" t="n">
        <f aca="false">((F24+F30+F41+F47+F53+F64+F70+F74+F75)*E77%)/(1-E76%)</f>
        <v>0</v>
      </c>
    </row>
    <row r="78" customFormat="false" ht="16.5" hidden="false" customHeight="true" outlineLevel="0" collapsed="false">
      <c r="B78" s="73" t="s">
        <v>56</v>
      </c>
      <c r="C78" s="173" t="s">
        <v>88</v>
      </c>
      <c r="D78" s="173"/>
      <c r="E78" s="174" t="n">
        <f aca="false">'INSERÇÃO DE DADOS (POSTOS)'!F67</f>
        <v>0</v>
      </c>
      <c r="F78" s="175" t="n">
        <f aca="false">((F24+F30+F41+F47+F53+F64+F70+F74+F75)*E78%)/(1-E76%)</f>
        <v>0</v>
      </c>
    </row>
    <row r="79" s="69" customFormat="true" ht="16.5" hidden="false" customHeight="true" outlineLevel="0" collapsed="false">
      <c r="B79" s="73" t="s">
        <v>90</v>
      </c>
      <c r="C79" s="170" t="s">
        <v>91</v>
      </c>
      <c r="D79" s="170"/>
      <c r="E79" s="171" t="n">
        <f aca="false">'INSERÇÃO DE DADOS (POSTOS)'!F68</f>
        <v>0</v>
      </c>
      <c r="F79" s="172" t="n">
        <f aca="false">((F24+F30+F41+F47+F53+F64+F70+F74+F75)*E79%)/(1-E76%)</f>
        <v>0</v>
      </c>
    </row>
    <row r="80" s="69" customFormat="true" ht="16.5" hidden="false" customHeight="true" outlineLevel="0" collapsed="false">
      <c r="B80" s="73" t="s">
        <v>56</v>
      </c>
      <c r="C80" s="173" t="s">
        <v>215</v>
      </c>
      <c r="D80" s="173"/>
      <c r="E80" s="174" t="n">
        <f aca="false">IF('INSERÇÃO DE DADOS (POSTOS)'!E69="Sim",'INSERÇÃO DE DADOS (POSTOS)'!F69,0)</f>
        <v>0</v>
      </c>
      <c r="F80" s="175" t="n">
        <f aca="false">((F24+F30+F41+F47+F53+F64+F70+F74+F75)*E80%)/(1-E76%)</f>
        <v>0</v>
      </c>
    </row>
    <row r="81" s="69" customFormat="true" ht="16.5" hidden="false" customHeight="false" outlineLevel="0" collapsed="false">
      <c r="B81" s="70" t="s">
        <v>187</v>
      </c>
      <c r="C81" s="70"/>
      <c r="D81" s="70"/>
      <c r="E81" s="70"/>
      <c r="F81" s="176" t="n">
        <f aca="false">F74+F75+F76</f>
        <v>0</v>
      </c>
    </row>
    <row r="82" s="69" customFormat="true" ht="20.25" hidden="false" customHeight="false" outlineLevel="0" collapsed="false">
      <c r="B82" s="177" t="s">
        <v>216</v>
      </c>
      <c r="C82" s="178"/>
      <c r="D82" s="178"/>
      <c r="E82" s="178"/>
      <c r="F82" s="179"/>
    </row>
    <row r="83" s="66" customFormat="true" ht="16.5" hidden="false" customHeight="true" outlineLevel="0" collapsed="false">
      <c r="B83" s="41" t="s">
        <v>217</v>
      </c>
      <c r="C83" s="40" t="s">
        <v>218</v>
      </c>
      <c r="D83" s="40"/>
      <c r="E83" s="40"/>
      <c r="F83" s="41" t="s">
        <v>219</v>
      </c>
    </row>
    <row r="84" s="69" customFormat="true" ht="16.5" hidden="false" customHeight="true" outlineLevel="0" collapsed="false">
      <c r="B84" s="18" t="n">
        <v>1</v>
      </c>
      <c r="C84" s="71" t="s">
        <v>43</v>
      </c>
      <c r="D84" s="71"/>
      <c r="E84" s="71"/>
      <c r="F84" s="117" t="n">
        <f aca="false">F24</f>
        <v>0</v>
      </c>
    </row>
    <row r="85" s="68" customFormat="true" ht="16.5" hidden="false" customHeight="true" outlineLevel="0" collapsed="false">
      <c r="B85" s="41" t="n">
        <v>2</v>
      </c>
      <c r="C85" s="22" t="s">
        <v>220</v>
      </c>
      <c r="D85" s="22"/>
      <c r="E85" s="22"/>
      <c r="F85" s="119" t="n">
        <f aca="false">F30+F41+F47</f>
        <v>0</v>
      </c>
    </row>
    <row r="86" s="68" customFormat="true" ht="16.5" hidden="false" customHeight="true" outlineLevel="0" collapsed="false">
      <c r="B86" s="41" t="n">
        <v>3</v>
      </c>
      <c r="C86" s="71" t="s">
        <v>151</v>
      </c>
      <c r="D86" s="71"/>
      <c r="E86" s="71"/>
      <c r="F86" s="117" t="n">
        <f aca="false">F53</f>
        <v>0</v>
      </c>
    </row>
    <row r="87" s="68" customFormat="true" ht="16.5" hidden="false" customHeight="true" outlineLevel="0" collapsed="false">
      <c r="B87" s="41" t="n">
        <v>4</v>
      </c>
      <c r="C87" s="22" t="s">
        <v>221</v>
      </c>
      <c r="D87" s="22"/>
      <c r="E87" s="22"/>
      <c r="F87" s="119" t="n">
        <f aca="false">F64</f>
        <v>0</v>
      </c>
    </row>
    <row r="88" s="68" customFormat="true" ht="16.5" hidden="false" customHeight="true" outlineLevel="0" collapsed="false">
      <c r="B88" s="41" t="n">
        <v>5</v>
      </c>
      <c r="C88" s="71" t="s">
        <v>79</v>
      </c>
      <c r="D88" s="71"/>
      <c r="E88" s="71"/>
      <c r="F88" s="117" t="n">
        <f aca="false">F70</f>
        <v>0</v>
      </c>
    </row>
    <row r="89" s="68" customFormat="true" ht="16.5" hidden="false" customHeight="true" outlineLevel="0" collapsed="false">
      <c r="B89" s="41" t="n">
        <v>6</v>
      </c>
      <c r="C89" s="22" t="s">
        <v>84</v>
      </c>
      <c r="D89" s="22"/>
      <c r="E89" s="22"/>
      <c r="F89" s="119" t="n">
        <f aca="false">F81</f>
        <v>0</v>
      </c>
    </row>
    <row r="90" customFormat="false" ht="16.5" hidden="false" customHeight="true" outlineLevel="0" collapsed="false">
      <c r="B90" s="40" t="s">
        <v>222</v>
      </c>
      <c r="C90" s="40"/>
      <c r="D90" s="40"/>
      <c r="E90" s="40"/>
      <c r="F90" s="176" t="n">
        <f aca="false">SUM(F84:F89)</f>
        <v>0</v>
      </c>
    </row>
    <row r="91" customFormat="false" ht="16.5" hidden="false" customHeight="true" outlineLevel="0" collapsed="false">
      <c r="B91" s="40" t="s">
        <v>223</v>
      </c>
      <c r="C91" s="40"/>
      <c r="D91" s="40"/>
      <c r="E91" s="40"/>
      <c r="F91" s="176" t="n">
        <f aca="false">ROUND(F90*F19,2)</f>
        <v>0</v>
      </c>
    </row>
    <row r="92" customFormat="false" ht="16.5" hidden="false" customHeight="true" outlineLevel="0" collapsed="false">
      <c r="B92" s="40" t="s">
        <v>224</v>
      </c>
      <c r="C92" s="40"/>
      <c r="D92" s="40"/>
      <c r="E92" s="40"/>
      <c r="F92" s="176" t="n">
        <f aca="false">F90*F19*F12</f>
        <v>0</v>
      </c>
    </row>
  </sheetData>
  <mergeCells count="82"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10:E10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C23:E23"/>
    <mergeCell ref="B24:E24"/>
    <mergeCell ref="C27:D27"/>
    <mergeCell ref="C28:D28"/>
    <mergeCell ref="C29:D29"/>
    <mergeCell ref="B30:E30"/>
    <mergeCell ref="B31:F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B41:E41"/>
    <mergeCell ref="C43:E43"/>
    <mergeCell ref="C44:E44"/>
    <mergeCell ref="C45:E45"/>
    <mergeCell ref="C46:E46"/>
    <mergeCell ref="B47:E47"/>
    <mergeCell ref="C49:D49"/>
    <mergeCell ref="C50:D50"/>
    <mergeCell ref="C51:D51"/>
    <mergeCell ref="C52:D52"/>
    <mergeCell ref="B53:E53"/>
    <mergeCell ref="C57:D57"/>
    <mergeCell ref="C58:D58"/>
    <mergeCell ref="C59:D59"/>
    <mergeCell ref="C60:D60"/>
    <mergeCell ref="C61:D61"/>
    <mergeCell ref="C62:D62"/>
    <mergeCell ref="C63:D63"/>
    <mergeCell ref="B64:E64"/>
    <mergeCell ref="C67:E67"/>
    <mergeCell ref="C68:E68"/>
    <mergeCell ref="C69:E69"/>
    <mergeCell ref="B70:E70"/>
    <mergeCell ref="B72:F72"/>
    <mergeCell ref="C73:D73"/>
    <mergeCell ref="C74:D74"/>
    <mergeCell ref="C75:D75"/>
    <mergeCell ref="C76:D76"/>
    <mergeCell ref="C77:D77"/>
    <mergeCell ref="C78:D78"/>
    <mergeCell ref="C79:D79"/>
    <mergeCell ref="C80:D80"/>
    <mergeCell ref="B81:E81"/>
    <mergeCell ref="C83:E83"/>
    <mergeCell ref="C84:E84"/>
    <mergeCell ref="C85:E85"/>
    <mergeCell ref="C86:E86"/>
    <mergeCell ref="C87:E87"/>
    <mergeCell ref="C88:E88"/>
    <mergeCell ref="C89:E89"/>
    <mergeCell ref="B90:E90"/>
    <mergeCell ref="B91:E91"/>
    <mergeCell ref="B92:E92"/>
  </mergeCells>
  <printOptions headings="false" gridLines="false" gridLinesSet="true" horizontalCentered="true" verticalCentered="false"/>
  <pageMargins left="0.0798611111111111" right="0.05" top="0.196527777777778" bottom="0.157638888888889" header="0.511811023622047" footer="0.511811023622047"/>
  <pageSetup paperSize="9" scale="7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47" man="true" max="16383" min="0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F92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H24" activeCellId="0" sqref="H24"/>
    </sheetView>
  </sheetViews>
  <sheetFormatPr defaultColWidth="9.1484375" defaultRowHeight="16.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7.86"/>
    <col collapsed="false" customWidth="true" hidden="false" outlineLevel="0" max="5" min="5" style="1" width="25.14"/>
    <col collapsed="false" customWidth="true" hidden="false" outlineLevel="0" max="6" min="6" style="1" width="21.29"/>
    <col collapsed="false" customWidth="false" hidden="false" outlineLevel="0" max="16384" min="7" style="1" width="9.14"/>
  </cols>
  <sheetData>
    <row r="1" customFormat="false" ht="20.25" hidden="false" customHeight="false" outlineLevel="0" collapsed="false">
      <c r="B1" s="135" t="str">
        <f aca="false">'INSERÇÃO DE DADOS (POSTOS)'!B1:F1</f>
        <v>RAMO:</v>
      </c>
      <c r="C1" s="135"/>
      <c r="D1" s="135"/>
      <c r="E1" s="135"/>
      <c r="F1" s="135"/>
    </row>
    <row r="2" customFormat="false" ht="20.25" hidden="false" customHeight="false" outlineLevel="0" collapsed="false">
      <c r="B2" s="136" t="str">
        <f aca="false">'INSERÇÃO DE DADOS (POSTOS)'!B2:D2</f>
        <v>UNIDADE GESTORA (SIGLA):</v>
      </c>
      <c r="C2" s="136"/>
      <c r="D2" s="136"/>
      <c r="E2" s="137" t="s">
        <v>2</v>
      </c>
      <c r="F2" s="138" t="str">
        <f aca="false">'INSERÇÃO DE DADOS (POSTOS)'!F2</f>
        <v>XX/XX/20XX</v>
      </c>
    </row>
    <row r="3" s="5" customFormat="true" ht="25.5" hidden="false" customHeight="false" outlineLevel="0" collapsed="false">
      <c r="B3" s="6" t="s">
        <v>204</v>
      </c>
      <c r="C3" s="6"/>
      <c r="D3" s="6"/>
      <c r="E3" s="6"/>
      <c r="F3" s="6"/>
    </row>
    <row r="4" s="5" customFormat="true" ht="15.75" hidden="false" customHeight="true" outlineLevel="0" collapsed="false">
      <c r="B4" s="7" t="s">
        <v>5</v>
      </c>
      <c r="C4" s="7"/>
      <c r="D4" s="7"/>
      <c r="E4" s="7"/>
      <c r="F4" s="7"/>
    </row>
    <row r="5" s="5" customFormat="true" ht="15.75" hidden="false" customHeight="true" outlineLevel="0" collapsed="false">
      <c r="B5" s="8" t="s">
        <v>205</v>
      </c>
      <c r="C5" s="8"/>
      <c r="D5" s="139" t="str">
        <f aca="false">'INSERÇÃO DE DADOS (POSTOS)'!D6:F6</f>
        <v>X.XX.XXX.XXXXXX/20XX-XX</v>
      </c>
      <c r="E5" s="139"/>
      <c r="F5" s="139"/>
    </row>
    <row r="6" s="5" customFormat="true" ht="15.75" hidden="false" customHeight="true" outlineLevel="0" collapsed="false">
      <c r="B6" s="10" t="str">
        <f aca="false">'INSERÇÃO DE DADOS (POSTOS)'!B7:C7</f>
        <v>Modalidade de Licitação nº (XX/AAAA)</v>
      </c>
      <c r="C6" s="10"/>
      <c r="D6" s="140" t="str">
        <f aca="false">'INSERÇÃO DE DADOS (POSTOS)'!D7:E7</f>
        <v>Pregão nº</v>
      </c>
      <c r="E6" s="140"/>
      <c r="F6" s="141" t="str">
        <f aca="false">'INSERÇÃO DE DADOS (POSTOS)'!F7:G7</f>
        <v>XX/20XX</v>
      </c>
    </row>
    <row r="7" s="5" customFormat="true" ht="15.75" hidden="false" customHeight="true" outlineLevel="0" collapsed="false">
      <c r="B7" s="142" t="s">
        <v>206</v>
      </c>
      <c r="C7" s="142"/>
      <c r="D7" s="142"/>
      <c r="E7" s="142"/>
      <c r="F7" s="142"/>
    </row>
    <row r="8" s="5" customFormat="true" ht="18" hidden="false" customHeight="true" outlineLevel="0" collapsed="false">
      <c r="B8" s="16" t="s">
        <v>14</v>
      </c>
      <c r="C8" s="8" t="s">
        <v>15</v>
      </c>
      <c r="D8" s="8"/>
      <c r="E8" s="8"/>
      <c r="F8" s="143" t="str">
        <f aca="false">'INSERÇÃO DE DADOS (POSTOS)'!F11</f>
        <v>XX/XX/20XX</v>
      </c>
    </row>
    <row r="9" s="5" customFormat="true" ht="15.75" hidden="false" customHeight="true" outlineLevel="0" collapsed="false">
      <c r="B9" s="18" t="s">
        <v>16</v>
      </c>
      <c r="C9" s="19" t="s">
        <v>17</v>
      </c>
      <c r="D9" s="118" t="n">
        <f aca="false">'INSERÇÃO DE DADOS (POSTOS)'!D12:F12</f>
        <v>0</v>
      </c>
      <c r="E9" s="118"/>
      <c r="F9" s="118"/>
    </row>
    <row r="10" s="5" customFormat="true" ht="18.75" hidden="false" customHeight="true" outlineLevel="0" collapsed="false">
      <c r="B10" s="16" t="s">
        <v>18</v>
      </c>
      <c r="C10" s="8" t="s">
        <v>21</v>
      </c>
      <c r="D10" s="8"/>
      <c r="E10" s="8"/>
      <c r="F10" s="144" t="str">
        <f aca="false">'INSERÇÃO DE DADOS (POSTOS)'!F14</f>
        <v>XX/20XX</v>
      </c>
    </row>
    <row r="11" s="5" customFormat="true" ht="15.75" hidden="false" customHeight="true" outlineLevel="0" collapsed="false">
      <c r="B11" s="18" t="s">
        <v>20</v>
      </c>
      <c r="C11" s="118" t="s">
        <v>23</v>
      </c>
      <c r="D11" s="118"/>
      <c r="E11" s="118"/>
      <c r="F11" s="52" t="n">
        <f aca="false">'INSERÇÃO DE DADOS (POSTOS)'!F15</f>
        <v>12</v>
      </c>
    </row>
    <row r="12" s="5" customFormat="true" ht="16.5" hidden="false" customHeight="false" outlineLevel="0" collapsed="false">
      <c r="B12" s="18" t="s">
        <v>22</v>
      </c>
      <c r="C12" s="145" t="s">
        <v>207</v>
      </c>
      <c r="D12" s="145"/>
      <c r="E12" s="145"/>
      <c r="F12" s="23" t="n">
        <f aca="false">'INSERÇÃO DE DADOS (POSTOS)'!F20</f>
        <v>1</v>
      </c>
    </row>
    <row r="13" s="146" customFormat="true" ht="15" hidden="false" customHeight="true" outlineLevel="0" collapsed="false">
      <c r="B13" s="147" t="s">
        <v>41</v>
      </c>
      <c r="C13" s="148"/>
      <c r="D13" s="148"/>
      <c r="E13" s="148"/>
      <c r="F13" s="148"/>
    </row>
    <row r="14" s="5" customFormat="true" ht="16.5" hidden="false" customHeight="false" outlineLevel="0" collapsed="false">
      <c r="B14" s="16" t="n">
        <v>1</v>
      </c>
      <c r="C14" s="8" t="s">
        <v>208</v>
      </c>
      <c r="D14" s="8"/>
      <c r="E14" s="23" t="s">
        <v>225</v>
      </c>
      <c r="F14" s="23"/>
    </row>
    <row r="15" s="5" customFormat="true" ht="16.5" hidden="false" customHeight="false" outlineLevel="0" collapsed="false">
      <c r="B15" s="16" t="n">
        <v>2</v>
      </c>
      <c r="C15" s="149" t="s">
        <v>210</v>
      </c>
      <c r="D15" s="150" t="n">
        <f aca="false">'INSERÇÃO DE DADOS (POSTOS)'!F24</f>
        <v>0</v>
      </c>
      <c r="E15" s="150"/>
      <c r="F15" s="150"/>
    </row>
    <row r="16" s="5" customFormat="true" ht="15" hidden="false" customHeight="true" outlineLevel="0" collapsed="false">
      <c r="B16" s="16" t="n">
        <v>3</v>
      </c>
      <c r="C16" s="151" t="s">
        <v>38</v>
      </c>
      <c r="D16" s="139" t="n">
        <f aca="false">'INSERÇÃO DE DADOS (POSTOS)'!D27</f>
        <v>0</v>
      </c>
      <c r="E16" s="139"/>
      <c r="F16" s="139"/>
    </row>
    <row r="17" s="5" customFormat="true" ht="15" hidden="false" customHeight="true" outlineLevel="0" collapsed="false">
      <c r="B17" s="16" t="n">
        <v>4</v>
      </c>
      <c r="C17" s="10" t="s">
        <v>39</v>
      </c>
      <c r="D17" s="10"/>
      <c r="E17" s="10"/>
      <c r="F17" s="152" t="str">
        <f aca="false">'INSERÇÃO DE DADOS (POSTOS)'!F28</f>
        <v>XX/XX/20XX</v>
      </c>
    </row>
    <row r="18" s="153" customFormat="true" ht="20.25" hidden="false" customHeight="true" outlineLevel="0" collapsed="false">
      <c r="B18" s="154" t="s">
        <v>211</v>
      </c>
      <c r="C18" s="154"/>
      <c r="D18" s="154"/>
      <c r="E18" s="154"/>
      <c r="F18" s="154"/>
    </row>
    <row r="19" customFormat="false" ht="16.5" hidden="false" customHeight="false" outlineLevel="0" collapsed="false">
      <c r="B19" s="70" t="s">
        <v>212</v>
      </c>
      <c r="C19" s="70"/>
      <c r="D19" s="70"/>
      <c r="E19" s="70"/>
      <c r="F19" s="155" t="n">
        <f aca="false">'INSERÇÃO DE DADOS (POSTOS)'!F20</f>
        <v>1</v>
      </c>
    </row>
    <row r="20" customFormat="false" ht="16.5" hidden="false" customHeight="false" outlineLevel="0" collapsed="false">
      <c r="B20" s="48" t="s">
        <v>42</v>
      </c>
      <c r="E20" s="110"/>
      <c r="F20" s="110"/>
    </row>
    <row r="21" customFormat="false" ht="16.5" hidden="false" customHeight="true" outlineLevel="0" collapsed="false">
      <c r="B21" s="18" t="n">
        <v>1</v>
      </c>
      <c r="C21" s="40" t="s">
        <v>43</v>
      </c>
      <c r="D21" s="40"/>
      <c r="E21" s="40"/>
      <c r="F21" s="41" t="s">
        <v>80</v>
      </c>
    </row>
    <row r="22" customFormat="false" ht="16.5" hidden="false" customHeight="true" outlineLevel="0" collapsed="false">
      <c r="B22" s="18" t="s">
        <v>14</v>
      </c>
      <c r="C22" s="42" t="s">
        <v>213</v>
      </c>
      <c r="D22" s="42"/>
      <c r="E22" s="42"/>
      <c r="F22" s="156" t="n">
        <f aca="false">'INSERÇÃO DE DADOS (POSTOS)'!F36</f>
        <v>0</v>
      </c>
    </row>
    <row r="23" customFormat="false" ht="16.5" hidden="false" customHeight="false" outlineLevel="0" collapsed="false">
      <c r="B23" s="18" t="s">
        <v>16</v>
      </c>
      <c r="C23" s="112" t="str">
        <f aca="false">'INSERÇÃO DE DADOS (POSTOS)'!C35:E35</f>
        <v>Outras Remunerações (Especificar)</v>
      </c>
      <c r="D23" s="112"/>
      <c r="E23" s="112"/>
      <c r="F23" s="157" t="n">
        <f aca="false">'INSERÇÃO DE DADOS (POSTOS)'!F37</f>
        <v>0</v>
      </c>
    </row>
    <row r="24" customFormat="false" ht="16.5" hidden="false" customHeight="true" outlineLevel="0" collapsed="false">
      <c r="B24" s="40" t="s">
        <v>187</v>
      </c>
      <c r="C24" s="40"/>
      <c r="D24" s="40"/>
      <c r="E24" s="40"/>
      <c r="F24" s="158" t="n">
        <f aca="false">SUM(F22:F23)</f>
        <v>0</v>
      </c>
    </row>
    <row r="25" customFormat="false" ht="16.5" hidden="false" customHeight="false" outlineLevel="0" collapsed="false">
      <c r="B25" s="48" t="s">
        <v>60</v>
      </c>
      <c r="E25" s="49"/>
      <c r="F25" s="49"/>
    </row>
    <row r="26" customFormat="false" ht="16.5" hidden="false" customHeight="false" outlineLevel="0" collapsed="false">
      <c r="B26" s="48" t="s">
        <v>168</v>
      </c>
      <c r="C26" s="55"/>
      <c r="D26" s="56"/>
      <c r="E26" s="57"/>
      <c r="F26" s="57"/>
    </row>
    <row r="27" customFormat="false" ht="16.5" hidden="false" customHeight="false" outlineLevel="0" collapsed="false">
      <c r="B27" s="18" t="s">
        <v>169</v>
      </c>
      <c r="C27" s="70" t="s">
        <v>170</v>
      </c>
      <c r="D27" s="70"/>
      <c r="E27" s="41" t="s">
        <v>76</v>
      </c>
      <c r="F27" s="41" t="s">
        <v>80</v>
      </c>
    </row>
    <row r="28" customFormat="false" ht="16.5" hidden="false" customHeight="true" outlineLevel="0" collapsed="false">
      <c r="B28" s="18" t="s">
        <v>14</v>
      </c>
      <c r="C28" s="71" t="s">
        <v>172</v>
      </c>
      <c r="D28" s="71"/>
      <c r="E28" s="122" t="n">
        <f aca="false">ROUND('ENCARGOS-SOCIAIS-E-TRABALHISTAS'!E5,2)</f>
        <v>8.33</v>
      </c>
      <c r="F28" s="117" t="n">
        <f aca="false">E28%*F24</f>
        <v>0</v>
      </c>
    </row>
    <row r="29" customFormat="false" ht="16.5" hidden="false" customHeight="true" outlineLevel="0" collapsed="false">
      <c r="B29" s="41" t="s">
        <v>16</v>
      </c>
      <c r="C29" s="22" t="s">
        <v>174</v>
      </c>
      <c r="D29" s="22"/>
      <c r="E29" s="123" t="n">
        <f aca="false">ROUND('ENCARGOS-SOCIAIS-E-TRABALHISTAS'!E6,2)</f>
        <v>2.78</v>
      </c>
      <c r="F29" s="119" t="n">
        <f aca="false">E29%*F24</f>
        <v>0</v>
      </c>
    </row>
    <row r="30" s="47" customFormat="true" ht="16.5" hidden="false" customHeight="false" outlineLevel="0" collapsed="false">
      <c r="B30" s="70" t="s">
        <v>187</v>
      </c>
      <c r="C30" s="70"/>
      <c r="D30" s="70"/>
      <c r="E30" s="70"/>
      <c r="F30" s="108" t="n">
        <f aca="false">SUM(F28:F29)</f>
        <v>0</v>
      </c>
    </row>
    <row r="31" s="47" customFormat="true" ht="31.5" hidden="false" customHeight="true" outlineLevel="0" collapsed="false">
      <c r="B31" s="159" t="s">
        <v>176</v>
      </c>
      <c r="C31" s="159"/>
      <c r="D31" s="159"/>
      <c r="E31" s="159"/>
      <c r="F31" s="159"/>
    </row>
    <row r="32" s="47" customFormat="true" ht="34.5" hidden="false" customHeight="true" outlineLevel="0" collapsed="false">
      <c r="B32" s="18" t="s">
        <v>177</v>
      </c>
      <c r="C32" s="125" t="s">
        <v>178</v>
      </c>
      <c r="D32" s="125"/>
      <c r="E32" s="41" t="s">
        <v>76</v>
      </c>
      <c r="F32" s="41" t="s">
        <v>80</v>
      </c>
    </row>
    <row r="33" customFormat="false" ht="16.5" hidden="false" customHeight="true" outlineLevel="0" collapsed="false">
      <c r="B33" s="18" t="s">
        <v>14</v>
      </c>
      <c r="C33" s="71" t="s">
        <v>179</v>
      </c>
      <c r="D33" s="71"/>
      <c r="E33" s="122" t="n">
        <f aca="false">'ENCARGOS-SOCIAIS-E-TRABALHISTAS'!E9</f>
        <v>20</v>
      </c>
      <c r="F33" s="117" t="n">
        <f aca="false">E33%*(F24+F30)</f>
        <v>0</v>
      </c>
    </row>
    <row r="34" s="5" customFormat="true" ht="16.5" hidden="false" customHeight="true" outlineLevel="0" collapsed="false">
      <c r="B34" s="41" t="s">
        <v>16</v>
      </c>
      <c r="C34" s="22" t="s">
        <v>180</v>
      </c>
      <c r="D34" s="22"/>
      <c r="E34" s="127" t="n">
        <f aca="false">'ENCARGOS-SOCIAIS-E-TRABALHISTAS'!E10</f>
        <v>2.5</v>
      </c>
      <c r="F34" s="119" t="n">
        <f aca="false">E34%*(F24+F30)</f>
        <v>0</v>
      </c>
    </row>
    <row r="35" s="5" customFormat="true" ht="16.5" hidden="false" customHeight="true" outlineLevel="0" collapsed="false">
      <c r="B35" s="41" t="s">
        <v>18</v>
      </c>
      <c r="C35" s="71" t="s">
        <v>181</v>
      </c>
      <c r="D35" s="71"/>
      <c r="E35" s="122" t="n">
        <f aca="false">'ENCARGOS-SOCIAIS-E-TRABALHISTAS'!E11</f>
        <v>3</v>
      </c>
      <c r="F35" s="117" t="n">
        <f aca="false">E35%*(F24+F30)</f>
        <v>0</v>
      </c>
    </row>
    <row r="36" s="5" customFormat="true" ht="16.5" hidden="false" customHeight="true" outlineLevel="0" collapsed="false">
      <c r="B36" s="41" t="s">
        <v>20</v>
      </c>
      <c r="C36" s="22" t="s">
        <v>182</v>
      </c>
      <c r="D36" s="22"/>
      <c r="E36" s="123" t="n">
        <f aca="false">'ENCARGOS-SOCIAIS-E-TRABALHISTAS'!E12</f>
        <v>1.5</v>
      </c>
      <c r="F36" s="119" t="n">
        <f aca="false">E36%*(F24+F30)</f>
        <v>0</v>
      </c>
    </row>
    <row r="37" s="5" customFormat="true" ht="16.5" hidden="false" customHeight="true" outlineLevel="0" collapsed="false">
      <c r="B37" s="41" t="s">
        <v>22</v>
      </c>
      <c r="C37" s="71" t="s">
        <v>183</v>
      </c>
      <c r="D37" s="71"/>
      <c r="E37" s="122" t="n">
        <f aca="false">'ENCARGOS-SOCIAIS-E-TRABALHISTAS'!E13</f>
        <v>1</v>
      </c>
      <c r="F37" s="117" t="n">
        <f aca="false">E37%*(F24+F30)</f>
        <v>0</v>
      </c>
    </row>
    <row r="38" s="5" customFormat="true" ht="16.5" hidden="false" customHeight="true" outlineLevel="0" collapsed="false">
      <c r="B38" s="41" t="s">
        <v>137</v>
      </c>
      <c r="C38" s="22" t="s">
        <v>184</v>
      </c>
      <c r="D38" s="22"/>
      <c r="E38" s="127" t="n">
        <f aca="false">'ENCARGOS-SOCIAIS-E-TRABALHISTAS'!E14</f>
        <v>0.6</v>
      </c>
      <c r="F38" s="119" t="n">
        <f aca="false">E38%*(F24+F30)</f>
        <v>0</v>
      </c>
    </row>
    <row r="39" s="5" customFormat="true" ht="16.5" hidden="false" customHeight="true" outlineLevel="0" collapsed="false">
      <c r="B39" s="41" t="s">
        <v>139</v>
      </c>
      <c r="C39" s="71" t="s">
        <v>185</v>
      </c>
      <c r="D39" s="71"/>
      <c r="E39" s="122" t="n">
        <f aca="false">'ENCARGOS-SOCIAIS-E-TRABALHISTAS'!E15</f>
        <v>0.2</v>
      </c>
      <c r="F39" s="117" t="n">
        <f aca="false">E39%*(F24+F30)</f>
        <v>0</v>
      </c>
    </row>
    <row r="40" customFormat="false" ht="16.5" hidden="false" customHeight="true" outlineLevel="0" collapsed="false">
      <c r="B40" s="41" t="s">
        <v>165</v>
      </c>
      <c r="C40" s="22" t="s">
        <v>186</v>
      </c>
      <c r="D40" s="22"/>
      <c r="E40" s="127" t="n">
        <f aca="false">'ENCARGOS-SOCIAIS-E-TRABALHISTAS'!E16</f>
        <v>8</v>
      </c>
      <c r="F40" s="119" t="n">
        <f aca="false">E40%*(F24+F30)</f>
        <v>0</v>
      </c>
    </row>
    <row r="41" customFormat="false" ht="16.5" hidden="false" customHeight="false" outlineLevel="0" collapsed="false">
      <c r="B41" s="70" t="s">
        <v>187</v>
      </c>
      <c r="C41" s="70"/>
      <c r="D41" s="70"/>
      <c r="E41" s="70"/>
      <c r="F41" s="160" t="n">
        <f aca="false">SUM(F33:F40)</f>
        <v>0</v>
      </c>
    </row>
    <row r="42" customFormat="false" ht="15.75" hidden="false" customHeight="true" outlineLevel="0" collapsed="false">
      <c r="B42" s="48" t="s">
        <v>61</v>
      </c>
      <c r="C42" s="5"/>
      <c r="D42" s="5"/>
      <c r="E42" s="5"/>
      <c r="F42" s="5"/>
    </row>
    <row r="43" customFormat="false" ht="15.75" hidden="false" customHeight="true" outlineLevel="0" collapsed="false">
      <c r="B43" s="18" t="s">
        <v>62</v>
      </c>
      <c r="C43" s="40" t="s">
        <v>63</v>
      </c>
      <c r="D43" s="40"/>
      <c r="E43" s="40"/>
      <c r="F43" s="41" t="s">
        <v>80</v>
      </c>
    </row>
    <row r="44" customFormat="false" ht="16.5" hidden="false" customHeight="true" outlineLevel="0" collapsed="false">
      <c r="B44" s="16" t="s">
        <v>14</v>
      </c>
      <c r="C44" s="71" t="s">
        <v>66</v>
      </c>
      <c r="D44" s="71"/>
      <c r="E44" s="71"/>
      <c r="F44" s="117" t="n">
        <f aca="false">IF((('INSERÇÃO DE DADOS (POSTOS)'!F46*'INSERÇÃO DE DADOS (POSTOS)'!F48)-('DADOS-ESTATISTICOS'!F14%*('SUPERVISOR TÉCNICO (RESIDENTE)'!F22)))&gt;0,(('INSERÇÃO DE DADOS (POSTOS)'!F46*'INSERÇÃO DE DADOS (POSTOS)'!F48)-('DADOS-ESTATISTICOS'!F14%*('SUPERVISOR TÉCNICO (RESIDENTE)'!F22))),0)</f>
        <v>0</v>
      </c>
    </row>
    <row r="45" s="47" customFormat="true" ht="16.5" hidden="false" customHeight="true" outlineLevel="0" collapsed="false">
      <c r="B45" s="16" t="s">
        <v>16</v>
      </c>
      <c r="C45" s="22" t="s">
        <v>68</v>
      </c>
      <c r="D45" s="22"/>
      <c r="E45" s="22"/>
      <c r="F45" s="119" t="n">
        <f aca="false">'INSERÇÃO DE DADOS (POSTOS)'!F47*'INSERÇÃO DE DADOS (POSTOS)'!F48</f>
        <v>0</v>
      </c>
    </row>
    <row r="46" s="47" customFormat="true" ht="16.5" hidden="false" customHeight="false" outlineLevel="0" collapsed="false">
      <c r="B46" s="16" t="s">
        <v>18</v>
      </c>
      <c r="C46" s="42" t="str">
        <f aca="false">'INSERÇÃO DE DADOS (POSTOS)'!C49:D49</f>
        <v>Outros Benefícios (Especificar)</v>
      </c>
      <c r="D46" s="42"/>
      <c r="E46" s="42"/>
      <c r="F46" s="117" t="n">
        <f aca="false">'INSERÇÃO DE DADOS (POSTOS)'!F49</f>
        <v>0</v>
      </c>
    </row>
    <row r="47" s="47" customFormat="true" ht="15" hidden="false" customHeight="true" outlineLevel="0" collapsed="false">
      <c r="B47" s="40" t="s">
        <v>187</v>
      </c>
      <c r="C47" s="40"/>
      <c r="D47" s="40"/>
      <c r="E47" s="40"/>
      <c r="F47" s="158" t="n">
        <f aca="false">SUM(F44:F46)</f>
        <v>0</v>
      </c>
    </row>
    <row r="48" s="47" customFormat="true" ht="16.5" hidden="false" customHeight="false" outlineLevel="0" collapsed="false">
      <c r="B48" s="48" t="s">
        <v>150</v>
      </c>
      <c r="C48" s="55"/>
      <c r="D48" s="56"/>
      <c r="E48" s="57"/>
      <c r="F48" s="57"/>
    </row>
    <row r="49" s="47" customFormat="true" ht="15" hidden="false" customHeight="true" outlineLevel="0" collapsed="false">
      <c r="B49" s="18" t="n">
        <v>3</v>
      </c>
      <c r="C49" s="70" t="s">
        <v>151</v>
      </c>
      <c r="D49" s="70"/>
      <c r="E49" s="41" t="s">
        <v>76</v>
      </c>
      <c r="F49" s="41" t="s">
        <v>80</v>
      </c>
    </row>
    <row r="50" s="47" customFormat="true" ht="16.5" hidden="false" customHeight="false" outlineLevel="0" collapsed="false">
      <c r="B50" s="18" t="s">
        <v>14</v>
      </c>
      <c r="C50" s="129" t="s">
        <v>188</v>
      </c>
      <c r="D50" s="129"/>
      <c r="E50" s="122" t="n">
        <f aca="false">ROUND('ENCARGOS-SOCIAIS-E-TRABALHISTAS'!E20,2)</f>
        <v>0.29</v>
      </c>
      <c r="F50" s="117" t="n">
        <f aca="false">E50%*(F24+F30+F40+F47)</f>
        <v>0</v>
      </c>
    </row>
    <row r="51" s="47" customFormat="true" ht="16.5" hidden="false" customHeight="false" outlineLevel="0" collapsed="false">
      <c r="B51" s="41" t="s">
        <v>16</v>
      </c>
      <c r="C51" s="130" t="s">
        <v>190</v>
      </c>
      <c r="D51" s="130"/>
      <c r="E51" s="127" t="n">
        <f aca="false">ROUND('ENCARGOS-SOCIAIS-E-TRABALHISTAS'!E21,2)</f>
        <v>1.16</v>
      </c>
      <c r="F51" s="119" t="n">
        <f aca="false">E51%*(F24+F30+F41+F47)</f>
        <v>0</v>
      </c>
    </row>
    <row r="52" s="5" customFormat="true" ht="16.5" hidden="false" customHeight="false" outlineLevel="0" collapsed="false">
      <c r="B52" s="41" t="s">
        <v>18</v>
      </c>
      <c r="C52" s="129" t="s">
        <v>192</v>
      </c>
      <c r="D52" s="129"/>
      <c r="E52" s="122" t="n">
        <f aca="false">ROUND('ENCARGOS-SOCIAIS-E-TRABALHISTAS'!E22,2)</f>
        <v>0.04</v>
      </c>
      <c r="F52" s="117" t="n">
        <f aca="false">E52%*(F24+F30)</f>
        <v>0</v>
      </c>
    </row>
    <row r="53" s="5" customFormat="true" ht="16.5" hidden="false" customHeight="false" outlineLevel="0" collapsed="false">
      <c r="B53" s="70" t="s">
        <v>187</v>
      </c>
      <c r="C53" s="70"/>
      <c r="D53" s="70"/>
      <c r="E53" s="70"/>
      <c r="F53" s="161" t="n">
        <f aca="false">SUM(F50:F52)</f>
        <v>0</v>
      </c>
    </row>
    <row r="54" customFormat="false" ht="7.5" hidden="false" customHeight="true" outlineLevel="0" collapsed="false">
      <c r="B54" s="162"/>
      <c r="D54" s="30"/>
      <c r="E54" s="110"/>
      <c r="F54" s="110"/>
    </row>
    <row r="55" s="5" customFormat="true" ht="15.75" hidden="false" customHeight="true" outlineLevel="0" collapsed="false">
      <c r="B55" s="48" t="s">
        <v>72</v>
      </c>
      <c r="C55" s="55"/>
      <c r="D55" s="56"/>
      <c r="E55" s="1"/>
      <c r="F55" s="1"/>
    </row>
    <row r="56" s="5" customFormat="true" ht="15.75" hidden="false" customHeight="true" outlineLevel="0" collapsed="false">
      <c r="B56" s="48" t="s">
        <v>73</v>
      </c>
      <c r="C56" s="55"/>
      <c r="D56" s="56"/>
      <c r="E56" s="57"/>
      <c r="F56" s="57"/>
    </row>
    <row r="57" s="5" customFormat="true" ht="16.5" hidden="false" customHeight="true" outlineLevel="0" collapsed="false">
      <c r="B57" s="18" t="s">
        <v>74</v>
      </c>
      <c r="C57" s="40" t="s">
        <v>75</v>
      </c>
      <c r="D57" s="40"/>
      <c r="E57" s="41" t="s">
        <v>76</v>
      </c>
      <c r="F57" s="41" t="s">
        <v>80</v>
      </c>
    </row>
    <row r="58" s="5" customFormat="true" ht="15.75" hidden="false" customHeight="true" outlineLevel="0" collapsed="false">
      <c r="B58" s="41" t="s">
        <v>14</v>
      </c>
      <c r="C58" s="71" t="s">
        <v>194</v>
      </c>
      <c r="D58" s="71"/>
      <c r="E58" s="122" t="n">
        <f aca="false">'ENCARGOS-SOCIAIS-E-TRABALHISTAS'!E26</f>
        <v>8.33</v>
      </c>
      <c r="F58" s="117" t="n">
        <f aca="false">E58%*(F24+F30+F41+F47+F53)</f>
        <v>0</v>
      </c>
    </row>
    <row r="59" s="5" customFormat="true" ht="15.75" hidden="false" customHeight="true" outlineLevel="0" collapsed="false">
      <c r="B59" s="41" t="s">
        <v>16</v>
      </c>
      <c r="C59" s="22" t="s">
        <v>196</v>
      </c>
      <c r="D59" s="22"/>
      <c r="E59" s="127" t="n">
        <f aca="false">'ENCARGOS-SOCIAIS-E-TRABALHISTAS'!E27</f>
        <v>2.22</v>
      </c>
      <c r="F59" s="119" t="n">
        <f aca="false">E59%*(F24+F30+F41+F47+F53)</f>
        <v>0</v>
      </c>
    </row>
    <row r="60" s="5" customFormat="true" ht="15.75" hidden="false" customHeight="true" outlineLevel="0" collapsed="false">
      <c r="B60" s="41" t="s">
        <v>18</v>
      </c>
      <c r="C60" s="71" t="s">
        <v>198</v>
      </c>
      <c r="D60" s="71"/>
      <c r="E60" s="122" t="n">
        <f aca="false">'ENCARGOS-SOCIAIS-E-TRABALHISTAS'!E28</f>
        <v>0.04</v>
      </c>
      <c r="F60" s="117" t="n">
        <f aca="false">E60%*(F24+F30+F41+F47+F53)</f>
        <v>0</v>
      </c>
    </row>
    <row r="61" s="5" customFormat="true" ht="16.5" hidden="false" customHeight="true" outlineLevel="0" collapsed="false">
      <c r="B61" s="41" t="s">
        <v>20</v>
      </c>
      <c r="C61" s="22" t="s">
        <v>200</v>
      </c>
      <c r="D61" s="22"/>
      <c r="E61" s="127" t="n">
        <f aca="false">'ENCARGOS-SOCIAIS-E-TRABALHISTAS'!E29</f>
        <v>0.02</v>
      </c>
      <c r="F61" s="119" t="n">
        <f aca="false">E61%*(F24+F30+F41+F47+F53)</f>
        <v>0</v>
      </c>
    </row>
    <row r="62" s="5" customFormat="true" ht="16.5" hidden="false" customHeight="true" outlineLevel="0" collapsed="false">
      <c r="B62" s="41" t="s">
        <v>22</v>
      </c>
      <c r="C62" s="71" t="s">
        <v>202</v>
      </c>
      <c r="D62" s="71"/>
      <c r="E62" s="122" t="n">
        <f aca="false">'ENCARGOS-SOCIAIS-E-TRABALHISTAS'!E30</f>
        <v>0.14</v>
      </c>
      <c r="F62" s="117" t="n">
        <f aca="false">E62%*(F24+F30+F41+F47+F53)</f>
        <v>0</v>
      </c>
    </row>
    <row r="63" s="5" customFormat="true" ht="16.5" hidden="false" customHeight="false" outlineLevel="0" collapsed="false">
      <c r="B63" s="41" t="s">
        <v>137</v>
      </c>
      <c r="C63" s="133" t="str">
        <f aca="false">'ENCARGOS-SOCIAIS-E-TRABALHISTAS'!C31:D31</f>
        <v>Outras Ausências (Especificar - em %)</v>
      </c>
      <c r="D63" s="133"/>
      <c r="E63" s="163" t="n">
        <f aca="false">'ENCARGOS-SOCIAIS-E-TRABALHISTAS'!E31</f>
        <v>0</v>
      </c>
      <c r="F63" s="119" t="n">
        <f aca="false">E63%*(F24+F30+F41+F47+F53)</f>
        <v>0</v>
      </c>
    </row>
    <row r="64" s="5" customFormat="true" ht="16.5" hidden="false" customHeight="false" outlineLevel="0" collapsed="false">
      <c r="B64" s="70" t="s">
        <v>187</v>
      </c>
      <c r="C64" s="70"/>
      <c r="D64" s="70"/>
      <c r="E64" s="70"/>
      <c r="F64" s="108" t="n">
        <f aca="false">SUM(F58:F63)</f>
        <v>0</v>
      </c>
    </row>
    <row r="65" customFormat="false" ht="7.5" hidden="false" customHeight="true" outlineLevel="0" collapsed="false">
      <c r="B65" s="162"/>
      <c r="D65" s="30"/>
      <c r="E65" s="110"/>
      <c r="F65" s="110"/>
    </row>
    <row r="66" customFormat="false" ht="16.5" hidden="false" customHeight="false" outlineLevel="0" collapsed="false">
      <c r="B66" s="48" t="s">
        <v>78</v>
      </c>
      <c r="C66" s="55"/>
      <c r="D66" s="55"/>
      <c r="E66" s="57"/>
      <c r="F66" s="57"/>
    </row>
    <row r="67" customFormat="false" ht="15.75" hidden="false" customHeight="true" outlineLevel="0" collapsed="false">
      <c r="B67" s="60" t="n">
        <v>5</v>
      </c>
      <c r="C67" s="61" t="s">
        <v>79</v>
      </c>
      <c r="D67" s="61"/>
      <c r="E67" s="61"/>
      <c r="F67" s="62" t="s">
        <v>80</v>
      </c>
    </row>
    <row r="68" customFormat="false" ht="16.5" hidden="false" customHeight="true" outlineLevel="0" collapsed="false">
      <c r="B68" s="63" t="s">
        <v>14</v>
      </c>
      <c r="C68" s="64" t="s">
        <v>81</v>
      </c>
      <c r="D68" s="64"/>
      <c r="E68" s="64"/>
      <c r="F68" s="164" t="n">
        <f aca="false">'INSERÇÃO DE DADOS (POSTOS)'!F59</f>
        <v>0</v>
      </c>
    </row>
    <row r="69" customFormat="false" ht="16.5" hidden="false" customHeight="false" outlineLevel="0" collapsed="false">
      <c r="B69" s="63" t="s">
        <v>16</v>
      </c>
      <c r="C69" s="165" t="str">
        <f aca="false">'INSERÇÃO DE DADOS (POSTOS)'!C60:E60</f>
        <v>Outros (Especificar)</v>
      </c>
      <c r="D69" s="165"/>
      <c r="E69" s="165"/>
      <c r="F69" s="166" t="n">
        <f aca="false">'INSERÇÃO DE DADOS (POSTOS)'!F60</f>
        <v>0</v>
      </c>
    </row>
    <row r="70" customFormat="false" ht="16.5" hidden="false" customHeight="true" outlineLevel="0" collapsed="false">
      <c r="B70" s="61" t="s">
        <v>187</v>
      </c>
      <c r="C70" s="61"/>
      <c r="D70" s="61"/>
      <c r="E70" s="61"/>
      <c r="F70" s="167" t="n">
        <f aca="false">SUM(F68:F69)</f>
        <v>0</v>
      </c>
    </row>
    <row r="71" customFormat="false" ht="7.5" hidden="false" customHeight="true" outlineLevel="0" collapsed="false">
      <c r="B71" s="162"/>
      <c r="D71" s="30"/>
      <c r="E71" s="110"/>
      <c r="F71" s="110"/>
    </row>
    <row r="72" customFormat="false" ht="15" hidden="false" customHeight="true" outlineLevel="0" collapsed="false">
      <c r="B72" s="67" t="s">
        <v>83</v>
      </c>
      <c r="C72" s="67"/>
      <c r="D72" s="67"/>
      <c r="E72" s="67"/>
      <c r="F72" s="67"/>
    </row>
    <row r="73" customFormat="false" ht="16.5" hidden="false" customHeight="false" outlineLevel="0" collapsed="false">
      <c r="B73" s="18" t="n">
        <v>6</v>
      </c>
      <c r="C73" s="70" t="s">
        <v>84</v>
      </c>
      <c r="D73" s="70"/>
      <c r="E73" s="41" t="s">
        <v>76</v>
      </c>
      <c r="F73" s="41" t="s">
        <v>80</v>
      </c>
    </row>
    <row r="74" customFormat="false" ht="16.5" hidden="false" customHeight="true" outlineLevel="0" collapsed="false">
      <c r="B74" s="18" t="s">
        <v>14</v>
      </c>
      <c r="C74" s="71" t="s">
        <v>85</v>
      </c>
      <c r="D74" s="71"/>
      <c r="E74" s="168" t="n">
        <f aca="false">'INSERÇÃO DE DADOS (POSTOS)'!F64</f>
        <v>0</v>
      </c>
      <c r="F74" s="117" t="n">
        <f aca="false">E74%*(F24+F30+F41+F47+F53+F64+F70)</f>
        <v>0</v>
      </c>
    </row>
    <row r="75" customFormat="false" ht="15.75" hidden="false" customHeight="true" outlineLevel="0" collapsed="false">
      <c r="B75" s="41" t="s">
        <v>16</v>
      </c>
      <c r="C75" s="22" t="s">
        <v>86</v>
      </c>
      <c r="D75" s="22"/>
      <c r="E75" s="169" t="n">
        <f aca="false">'INSERÇÃO DE DADOS (POSTOS)'!F65</f>
        <v>0</v>
      </c>
      <c r="F75" s="119" t="n">
        <f aca="false">E75%*(F24+F30+F41+F47+F53+F64+F70+F74)</f>
        <v>0</v>
      </c>
    </row>
    <row r="76" customFormat="false" ht="16.5" hidden="false" customHeight="true" outlineLevel="0" collapsed="false">
      <c r="B76" s="41" t="s">
        <v>18</v>
      </c>
      <c r="C76" s="71" t="s">
        <v>214</v>
      </c>
      <c r="D76" s="71"/>
      <c r="E76" s="168" t="n">
        <f aca="false">SUM(E77:E80)</f>
        <v>0</v>
      </c>
      <c r="F76" s="117" t="n">
        <f aca="false">SUM(F77:F80)</f>
        <v>0</v>
      </c>
    </row>
    <row r="77" customFormat="false" ht="15.75" hidden="false" customHeight="true" outlineLevel="0" collapsed="false">
      <c r="B77" s="73" t="s">
        <v>54</v>
      </c>
      <c r="C77" s="170" t="s">
        <v>87</v>
      </c>
      <c r="D77" s="170"/>
      <c r="E77" s="171" t="n">
        <f aca="false">'INSERÇÃO DE DADOS (POSTOS)'!F66</f>
        <v>0</v>
      </c>
      <c r="F77" s="172" t="n">
        <f aca="false">((F24+F30+F41+F47+F53+F64+F70+F74+F75)*E77%)/(1-E76%)</f>
        <v>0</v>
      </c>
    </row>
    <row r="78" customFormat="false" ht="16.5" hidden="false" customHeight="true" outlineLevel="0" collapsed="false">
      <c r="B78" s="73" t="s">
        <v>56</v>
      </c>
      <c r="C78" s="173" t="s">
        <v>88</v>
      </c>
      <c r="D78" s="173"/>
      <c r="E78" s="174" t="n">
        <f aca="false">'INSERÇÃO DE DADOS (POSTOS)'!F67</f>
        <v>0</v>
      </c>
      <c r="F78" s="175" t="n">
        <f aca="false">((F24+F30+F41+F47+F53+F64+F70+F74+F75)*E78%)/(1-E76%)</f>
        <v>0</v>
      </c>
    </row>
    <row r="79" s="69" customFormat="true" ht="16.5" hidden="false" customHeight="true" outlineLevel="0" collapsed="false">
      <c r="B79" s="73" t="s">
        <v>90</v>
      </c>
      <c r="C79" s="170" t="s">
        <v>91</v>
      </c>
      <c r="D79" s="170"/>
      <c r="E79" s="171" t="n">
        <f aca="false">'INSERÇÃO DE DADOS (POSTOS)'!F68</f>
        <v>0</v>
      </c>
      <c r="F79" s="172" t="n">
        <f aca="false">((F24+F30+F41+F47+F53+F64+F70+F74+F75)*E79%)/(1-E76%)</f>
        <v>0</v>
      </c>
    </row>
    <row r="80" s="69" customFormat="true" ht="16.5" hidden="false" customHeight="true" outlineLevel="0" collapsed="false">
      <c r="B80" s="73" t="s">
        <v>56</v>
      </c>
      <c r="C80" s="173" t="s">
        <v>215</v>
      </c>
      <c r="D80" s="173"/>
      <c r="E80" s="174" t="n">
        <f aca="false">IF('INSERÇÃO DE DADOS (POSTOS)'!E69="Sim",'INSERÇÃO DE DADOS (POSTOS)'!F69,0)</f>
        <v>0</v>
      </c>
      <c r="F80" s="175" t="n">
        <f aca="false">((F24+F30+F41+F47+F53+F64+F70+F74+F75)*E80%)/(1-E76%)</f>
        <v>0</v>
      </c>
    </row>
    <row r="81" s="69" customFormat="true" ht="16.5" hidden="false" customHeight="false" outlineLevel="0" collapsed="false">
      <c r="B81" s="70" t="s">
        <v>187</v>
      </c>
      <c r="C81" s="70"/>
      <c r="D81" s="70"/>
      <c r="E81" s="70"/>
      <c r="F81" s="176" t="n">
        <f aca="false">F74+F75+F76</f>
        <v>0</v>
      </c>
    </row>
    <row r="82" s="69" customFormat="true" ht="20.25" hidden="false" customHeight="false" outlineLevel="0" collapsed="false">
      <c r="B82" s="177" t="s">
        <v>216</v>
      </c>
      <c r="C82" s="178"/>
      <c r="D82" s="178"/>
      <c r="E82" s="178"/>
      <c r="F82" s="179"/>
    </row>
    <row r="83" s="66" customFormat="true" ht="16.5" hidden="false" customHeight="true" outlineLevel="0" collapsed="false">
      <c r="B83" s="41" t="s">
        <v>217</v>
      </c>
      <c r="C83" s="40" t="s">
        <v>218</v>
      </c>
      <c r="D83" s="40"/>
      <c r="E83" s="40"/>
      <c r="F83" s="41" t="s">
        <v>219</v>
      </c>
    </row>
    <row r="84" s="69" customFormat="true" ht="16.5" hidden="false" customHeight="true" outlineLevel="0" collapsed="false">
      <c r="B84" s="18" t="n">
        <v>1</v>
      </c>
      <c r="C84" s="71" t="s">
        <v>43</v>
      </c>
      <c r="D84" s="71"/>
      <c r="E84" s="71"/>
      <c r="F84" s="117" t="n">
        <f aca="false">F24</f>
        <v>0</v>
      </c>
    </row>
    <row r="85" s="68" customFormat="true" ht="16.5" hidden="false" customHeight="true" outlineLevel="0" collapsed="false">
      <c r="B85" s="41" t="n">
        <v>2</v>
      </c>
      <c r="C85" s="22" t="s">
        <v>220</v>
      </c>
      <c r="D85" s="22"/>
      <c r="E85" s="22"/>
      <c r="F85" s="119" t="n">
        <f aca="false">F30+F41+F47</f>
        <v>0</v>
      </c>
    </row>
    <row r="86" s="68" customFormat="true" ht="16.5" hidden="false" customHeight="true" outlineLevel="0" collapsed="false">
      <c r="B86" s="41" t="n">
        <v>3</v>
      </c>
      <c r="C86" s="71" t="s">
        <v>151</v>
      </c>
      <c r="D86" s="71"/>
      <c r="E86" s="71"/>
      <c r="F86" s="117" t="n">
        <f aca="false">F53</f>
        <v>0</v>
      </c>
    </row>
    <row r="87" s="68" customFormat="true" ht="16.5" hidden="false" customHeight="true" outlineLevel="0" collapsed="false">
      <c r="B87" s="41" t="n">
        <v>4</v>
      </c>
      <c r="C87" s="22" t="s">
        <v>221</v>
      </c>
      <c r="D87" s="22"/>
      <c r="E87" s="22"/>
      <c r="F87" s="119" t="n">
        <f aca="false">F64</f>
        <v>0</v>
      </c>
    </row>
    <row r="88" s="68" customFormat="true" ht="16.5" hidden="false" customHeight="true" outlineLevel="0" collapsed="false">
      <c r="B88" s="41" t="n">
        <v>5</v>
      </c>
      <c r="C88" s="71" t="s">
        <v>79</v>
      </c>
      <c r="D88" s="71"/>
      <c r="E88" s="71"/>
      <c r="F88" s="117" t="n">
        <f aca="false">F70</f>
        <v>0</v>
      </c>
    </row>
    <row r="89" s="68" customFormat="true" ht="16.5" hidden="false" customHeight="true" outlineLevel="0" collapsed="false">
      <c r="B89" s="41" t="n">
        <v>6</v>
      </c>
      <c r="C89" s="22" t="s">
        <v>84</v>
      </c>
      <c r="D89" s="22"/>
      <c r="E89" s="22"/>
      <c r="F89" s="119" t="n">
        <f aca="false">F81</f>
        <v>0</v>
      </c>
    </row>
    <row r="90" customFormat="false" ht="16.5" hidden="false" customHeight="true" outlineLevel="0" collapsed="false">
      <c r="B90" s="40" t="s">
        <v>222</v>
      </c>
      <c r="C90" s="40"/>
      <c r="D90" s="40"/>
      <c r="E90" s="40"/>
      <c r="F90" s="176" t="n">
        <f aca="false">SUM(F84:F89)</f>
        <v>0</v>
      </c>
    </row>
    <row r="91" customFormat="false" ht="16.5" hidden="false" customHeight="true" outlineLevel="0" collapsed="false">
      <c r="B91" s="40" t="s">
        <v>223</v>
      </c>
      <c r="C91" s="40"/>
      <c r="D91" s="40"/>
      <c r="E91" s="40"/>
      <c r="F91" s="176" t="n">
        <f aca="false">ROUND(F90*F19,2)</f>
        <v>0</v>
      </c>
    </row>
    <row r="92" customFormat="false" ht="16.5" hidden="false" customHeight="true" outlineLevel="0" collapsed="false">
      <c r="B92" s="40" t="s">
        <v>224</v>
      </c>
      <c r="C92" s="40"/>
      <c r="D92" s="40"/>
      <c r="E92" s="40"/>
      <c r="F92" s="176" t="n">
        <f aca="false">F90*F19*F12</f>
        <v>0</v>
      </c>
    </row>
  </sheetData>
  <mergeCells count="82"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10:E10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C23:E23"/>
    <mergeCell ref="B24:E24"/>
    <mergeCell ref="C27:D27"/>
    <mergeCell ref="C28:D28"/>
    <mergeCell ref="C29:D29"/>
    <mergeCell ref="B30:E30"/>
    <mergeCell ref="B31:F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B41:E41"/>
    <mergeCell ref="C43:E43"/>
    <mergeCell ref="C44:E44"/>
    <mergeCell ref="C45:E45"/>
    <mergeCell ref="C46:E46"/>
    <mergeCell ref="B47:E47"/>
    <mergeCell ref="C49:D49"/>
    <mergeCell ref="C50:D50"/>
    <mergeCell ref="C51:D51"/>
    <mergeCell ref="C52:D52"/>
    <mergeCell ref="B53:E53"/>
    <mergeCell ref="C57:D57"/>
    <mergeCell ref="C58:D58"/>
    <mergeCell ref="C59:D59"/>
    <mergeCell ref="C60:D60"/>
    <mergeCell ref="C61:D61"/>
    <mergeCell ref="C62:D62"/>
    <mergeCell ref="C63:D63"/>
    <mergeCell ref="B64:E64"/>
    <mergeCell ref="C67:E67"/>
    <mergeCell ref="C68:E68"/>
    <mergeCell ref="C69:E69"/>
    <mergeCell ref="B70:E70"/>
    <mergeCell ref="B72:F72"/>
    <mergeCell ref="C73:D73"/>
    <mergeCell ref="C74:D74"/>
    <mergeCell ref="C75:D75"/>
    <mergeCell ref="C76:D76"/>
    <mergeCell ref="C77:D77"/>
    <mergeCell ref="C78:D78"/>
    <mergeCell ref="C79:D79"/>
    <mergeCell ref="C80:D80"/>
    <mergeCell ref="B81:E81"/>
    <mergeCell ref="C83:E83"/>
    <mergeCell ref="C84:E84"/>
    <mergeCell ref="C85:E85"/>
    <mergeCell ref="C86:E86"/>
    <mergeCell ref="C87:E87"/>
    <mergeCell ref="C88:E88"/>
    <mergeCell ref="C89:E89"/>
    <mergeCell ref="B90:E90"/>
    <mergeCell ref="B91:E91"/>
    <mergeCell ref="B92:E92"/>
  </mergeCells>
  <printOptions headings="false" gridLines="false" gridLinesSet="true" horizontalCentered="true" verticalCentered="false"/>
  <pageMargins left="0.0798611111111111" right="0.05" top="0.196527777777778" bottom="0.157638888888889" header="0.511811023622047" footer="0.511811023622047"/>
  <pageSetup paperSize="9" scale="7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47" man="true" max="16383" min="0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F92"/>
  <sheetViews>
    <sheetView showFormulas="false" showGridLines="true" showRowColHeaders="true" showZeros="true" rightToLeft="false" tabSelected="false" showOutlineSymbols="true" defaultGridColor="true" view="pageBreakPreview" topLeftCell="A14" colorId="64" zoomScale="100" zoomScaleNormal="100" zoomScalePageLayoutView="100" workbookViewId="0">
      <selection pane="topLeft" activeCell="D15" activeCellId="0" sqref="D15"/>
    </sheetView>
  </sheetViews>
  <sheetFormatPr defaultColWidth="9.1484375" defaultRowHeight="16.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7.86"/>
    <col collapsed="false" customWidth="true" hidden="false" outlineLevel="0" max="5" min="5" style="1" width="25.14"/>
    <col collapsed="false" customWidth="true" hidden="false" outlineLevel="0" max="6" min="6" style="1" width="21.29"/>
    <col collapsed="false" customWidth="false" hidden="false" outlineLevel="0" max="16384" min="7" style="1" width="9.14"/>
  </cols>
  <sheetData>
    <row r="1" customFormat="false" ht="20.25" hidden="false" customHeight="false" outlineLevel="0" collapsed="false">
      <c r="B1" s="135" t="str">
        <f aca="false">'INSERÇÃO DE DADOS (POSTOS)'!B1:F1</f>
        <v>RAMO:</v>
      </c>
      <c r="C1" s="135"/>
      <c r="D1" s="135"/>
      <c r="E1" s="135"/>
      <c r="F1" s="135"/>
    </row>
    <row r="2" customFormat="false" ht="20.25" hidden="false" customHeight="false" outlineLevel="0" collapsed="false">
      <c r="B2" s="136" t="str">
        <f aca="false">'INSERÇÃO DE DADOS (POSTOS)'!B2:D2</f>
        <v>UNIDADE GESTORA (SIGLA):</v>
      </c>
      <c r="C2" s="136"/>
      <c r="D2" s="136"/>
      <c r="E2" s="137" t="s">
        <v>2</v>
      </c>
      <c r="F2" s="138" t="str">
        <f aca="false">'INSERÇÃO DE DADOS (POSTOS)'!F2</f>
        <v>XX/XX/20XX</v>
      </c>
    </row>
    <row r="3" s="5" customFormat="true" ht="25.5" hidden="false" customHeight="false" outlineLevel="0" collapsed="false">
      <c r="B3" s="6" t="s">
        <v>204</v>
      </c>
      <c r="C3" s="6"/>
      <c r="D3" s="6"/>
      <c r="E3" s="6"/>
      <c r="F3" s="6"/>
    </row>
    <row r="4" s="5" customFormat="true" ht="15.75" hidden="false" customHeight="true" outlineLevel="0" collapsed="false">
      <c r="B4" s="7" t="s">
        <v>5</v>
      </c>
      <c r="C4" s="7"/>
      <c r="D4" s="7"/>
      <c r="E4" s="7"/>
      <c r="F4" s="7"/>
    </row>
    <row r="5" s="5" customFormat="true" ht="15.75" hidden="false" customHeight="true" outlineLevel="0" collapsed="false">
      <c r="B5" s="8" t="s">
        <v>205</v>
      </c>
      <c r="C5" s="8"/>
      <c r="D5" s="139" t="str">
        <f aca="false">'INSERÇÃO DE DADOS (POSTOS)'!D6:F6</f>
        <v>X.XX.XXX.XXXXXX/20XX-XX</v>
      </c>
      <c r="E5" s="139"/>
      <c r="F5" s="139"/>
    </row>
    <row r="6" s="5" customFormat="true" ht="15.75" hidden="false" customHeight="true" outlineLevel="0" collapsed="false">
      <c r="B6" s="10" t="str">
        <f aca="false">'INSERÇÃO DE DADOS (POSTOS)'!B7:C7</f>
        <v>Modalidade de Licitação nº (XX/AAAA)</v>
      </c>
      <c r="C6" s="10"/>
      <c r="D6" s="140" t="str">
        <f aca="false">'INSERÇÃO DE DADOS (POSTOS)'!D7:E7</f>
        <v>Pregão nº</v>
      </c>
      <c r="E6" s="140"/>
      <c r="F6" s="141" t="str">
        <f aca="false">'INSERÇÃO DE DADOS (POSTOS)'!F7:G7</f>
        <v>XX/20XX</v>
      </c>
    </row>
    <row r="7" s="5" customFormat="true" ht="15.75" hidden="false" customHeight="true" outlineLevel="0" collapsed="false">
      <c r="B7" s="142" t="s">
        <v>206</v>
      </c>
      <c r="C7" s="142"/>
      <c r="D7" s="142"/>
      <c r="E7" s="142"/>
      <c r="F7" s="142"/>
    </row>
    <row r="8" s="5" customFormat="true" ht="18" hidden="false" customHeight="true" outlineLevel="0" collapsed="false">
      <c r="B8" s="16" t="s">
        <v>14</v>
      </c>
      <c r="C8" s="8" t="s">
        <v>15</v>
      </c>
      <c r="D8" s="8"/>
      <c r="E8" s="8"/>
      <c r="F8" s="143" t="str">
        <f aca="false">'INSERÇÃO DE DADOS (POSTOS)'!F11</f>
        <v>XX/XX/20XX</v>
      </c>
    </row>
    <row r="9" s="5" customFormat="true" ht="15.75" hidden="false" customHeight="true" outlineLevel="0" collapsed="false">
      <c r="B9" s="18" t="s">
        <v>16</v>
      </c>
      <c r="C9" s="19" t="s">
        <v>17</v>
      </c>
      <c r="D9" s="118" t="n">
        <f aca="false">'INSERÇÃO DE DADOS (POSTOS)'!D12:F12</f>
        <v>0</v>
      </c>
      <c r="E9" s="118"/>
      <c r="F9" s="118"/>
    </row>
    <row r="10" s="5" customFormat="true" ht="18.75" hidden="false" customHeight="true" outlineLevel="0" collapsed="false">
      <c r="B10" s="16" t="s">
        <v>18</v>
      </c>
      <c r="C10" s="8" t="s">
        <v>21</v>
      </c>
      <c r="D10" s="8"/>
      <c r="E10" s="8"/>
      <c r="F10" s="144" t="str">
        <f aca="false">'INSERÇÃO DE DADOS (POSTOS)'!F14</f>
        <v>XX/20XX</v>
      </c>
    </row>
    <row r="11" s="5" customFormat="true" ht="15.75" hidden="false" customHeight="true" outlineLevel="0" collapsed="false">
      <c r="B11" s="18" t="s">
        <v>20</v>
      </c>
      <c r="C11" s="118" t="s">
        <v>23</v>
      </c>
      <c r="D11" s="118"/>
      <c r="E11" s="118"/>
      <c r="F11" s="52" t="n">
        <f aca="false">'INSERÇÃO DE DADOS (POSTOS)'!F15</f>
        <v>12</v>
      </c>
    </row>
    <row r="12" s="5" customFormat="true" ht="16.5" hidden="false" customHeight="false" outlineLevel="0" collapsed="false">
      <c r="B12" s="18" t="s">
        <v>22</v>
      </c>
      <c r="C12" s="145" t="s">
        <v>207</v>
      </c>
      <c r="D12" s="145"/>
      <c r="E12" s="145"/>
      <c r="F12" s="23" t="n">
        <v>1</v>
      </c>
    </row>
    <row r="13" s="146" customFormat="true" ht="15" hidden="false" customHeight="true" outlineLevel="0" collapsed="false">
      <c r="B13" s="147" t="s">
        <v>41</v>
      </c>
      <c r="C13" s="148"/>
      <c r="D13" s="148"/>
      <c r="E13" s="148"/>
      <c r="F13" s="148"/>
    </row>
    <row r="14" s="5" customFormat="true" ht="16.5" hidden="false" customHeight="false" outlineLevel="0" collapsed="false">
      <c r="B14" s="16" t="n">
        <v>1</v>
      </c>
      <c r="C14" s="8" t="s">
        <v>208</v>
      </c>
      <c r="D14" s="8"/>
      <c r="E14" s="23" t="s">
        <v>209</v>
      </c>
      <c r="F14" s="23"/>
    </row>
    <row r="15" s="5" customFormat="true" ht="16.5" hidden="false" customHeight="false" outlineLevel="0" collapsed="false">
      <c r="B15" s="16" t="n">
        <v>2</v>
      </c>
      <c r="C15" s="149" t="s">
        <v>210</v>
      </c>
      <c r="D15" s="150" t="n">
        <f aca="false">'INSERÇÃO DE DADOS (POSTOS)'!F23</f>
        <v>0</v>
      </c>
      <c r="E15" s="150"/>
      <c r="F15" s="150"/>
    </row>
    <row r="16" s="5" customFormat="true" ht="15" hidden="false" customHeight="true" outlineLevel="0" collapsed="false">
      <c r="B16" s="16" t="n">
        <v>3</v>
      </c>
      <c r="C16" s="151" t="s">
        <v>38</v>
      </c>
      <c r="D16" s="139" t="n">
        <f aca="false">'INSERÇÃO DE DADOS (POSTOS)'!D27</f>
        <v>0</v>
      </c>
      <c r="E16" s="139"/>
      <c r="F16" s="139"/>
    </row>
    <row r="17" s="5" customFormat="true" ht="15" hidden="false" customHeight="true" outlineLevel="0" collapsed="false">
      <c r="B17" s="16" t="n">
        <v>4</v>
      </c>
      <c r="C17" s="10" t="s">
        <v>39</v>
      </c>
      <c r="D17" s="10"/>
      <c r="E17" s="10"/>
      <c r="F17" s="152" t="str">
        <f aca="false">'INSERÇÃO DE DADOS (POSTOS)'!F28</f>
        <v>XX/XX/20XX</v>
      </c>
    </row>
    <row r="18" s="153" customFormat="true" ht="20.25" hidden="false" customHeight="true" outlineLevel="0" collapsed="false">
      <c r="B18" s="154" t="s">
        <v>211</v>
      </c>
      <c r="C18" s="154"/>
      <c r="D18" s="154"/>
      <c r="E18" s="154"/>
      <c r="F18" s="154"/>
    </row>
    <row r="19" customFormat="false" ht="16.5" hidden="false" customHeight="false" outlineLevel="0" collapsed="false">
      <c r="B19" s="70" t="s">
        <v>212</v>
      </c>
      <c r="C19" s="70"/>
      <c r="D19" s="70"/>
      <c r="E19" s="70"/>
      <c r="F19" s="155" t="n">
        <f aca="false">'INSERÇÃO DE DADOS (POSTOS)'!E19</f>
        <v>1</v>
      </c>
    </row>
    <row r="20" customFormat="false" ht="16.5" hidden="false" customHeight="false" outlineLevel="0" collapsed="false">
      <c r="B20" s="48" t="s">
        <v>42</v>
      </c>
      <c r="E20" s="110"/>
      <c r="F20" s="110"/>
    </row>
    <row r="21" customFormat="false" ht="16.5" hidden="false" customHeight="true" outlineLevel="0" collapsed="false">
      <c r="B21" s="18" t="n">
        <v>1</v>
      </c>
      <c r="C21" s="40" t="s">
        <v>43</v>
      </c>
      <c r="D21" s="40"/>
      <c r="E21" s="40"/>
      <c r="F21" s="41" t="s">
        <v>80</v>
      </c>
    </row>
    <row r="22" customFormat="false" ht="16.5" hidden="false" customHeight="true" outlineLevel="0" collapsed="false">
      <c r="B22" s="18" t="s">
        <v>14</v>
      </c>
      <c r="C22" s="42" t="s">
        <v>213</v>
      </c>
      <c r="D22" s="42"/>
      <c r="E22" s="42"/>
      <c r="F22" s="156" t="n">
        <f aca="false">'INSERÇÃO DE DADOS (POSTOS)'!F34</f>
        <v>0</v>
      </c>
    </row>
    <row r="23" customFormat="false" ht="16.5" hidden="false" customHeight="false" outlineLevel="0" collapsed="false">
      <c r="B23" s="18" t="s">
        <v>16</v>
      </c>
      <c r="C23" s="112" t="str">
        <f aca="false">'INSERÇÃO DE DADOS (POSTOS)'!C35:E35</f>
        <v>Outras Remunerações (Especificar)</v>
      </c>
      <c r="D23" s="112"/>
      <c r="E23" s="112"/>
      <c r="F23" s="157" t="n">
        <f aca="false">'INSERÇÃO DE DADOS (POSTOS)'!F35</f>
        <v>0</v>
      </c>
    </row>
    <row r="24" customFormat="false" ht="16.5" hidden="false" customHeight="true" outlineLevel="0" collapsed="false">
      <c r="B24" s="40" t="s">
        <v>187</v>
      </c>
      <c r="C24" s="40"/>
      <c r="D24" s="40"/>
      <c r="E24" s="40"/>
      <c r="F24" s="158" t="n">
        <f aca="false">SUM(F22:F23)</f>
        <v>0</v>
      </c>
    </row>
    <row r="25" customFormat="false" ht="16.5" hidden="false" customHeight="false" outlineLevel="0" collapsed="false">
      <c r="B25" s="48" t="s">
        <v>60</v>
      </c>
      <c r="E25" s="49"/>
      <c r="F25" s="49"/>
    </row>
    <row r="26" customFormat="false" ht="16.5" hidden="false" customHeight="false" outlineLevel="0" collapsed="false">
      <c r="B26" s="48" t="s">
        <v>168</v>
      </c>
      <c r="C26" s="55"/>
      <c r="D26" s="56"/>
      <c r="E26" s="57"/>
      <c r="F26" s="57"/>
    </row>
    <row r="27" customFormat="false" ht="16.5" hidden="false" customHeight="false" outlineLevel="0" collapsed="false">
      <c r="B27" s="18" t="s">
        <v>169</v>
      </c>
      <c r="C27" s="70" t="s">
        <v>170</v>
      </c>
      <c r="D27" s="70"/>
      <c r="E27" s="41" t="s">
        <v>76</v>
      </c>
      <c r="F27" s="41" t="s">
        <v>80</v>
      </c>
    </row>
    <row r="28" customFormat="false" ht="16.5" hidden="false" customHeight="true" outlineLevel="0" collapsed="false">
      <c r="B28" s="18" t="s">
        <v>14</v>
      </c>
      <c r="C28" s="71" t="s">
        <v>172</v>
      </c>
      <c r="D28" s="71"/>
      <c r="E28" s="122" t="n">
        <f aca="false">ROUND('ENCARGOS-SOCIAIS-E-TRABALHISTAS'!E5,2)</f>
        <v>8.33</v>
      </c>
      <c r="F28" s="117" t="n">
        <f aca="false">E28%*F24</f>
        <v>0</v>
      </c>
    </row>
    <row r="29" customFormat="false" ht="16.5" hidden="false" customHeight="true" outlineLevel="0" collapsed="false">
      <c r="B29" s="41" t="s">
        <v>16</v>
      </c>
      <c r="C29" s="22" t="s">
        <v>174</v>
      </c>
      <c r="D29" s="22"/>
      <c r="E29" s="123" t="n">
        <f aca="false">ROUND('ENCARGOS-SOCIAIS-E-TRABALHISTAS'!E6,2)</f>
        <v>2.78</v>
      </c>
      <c r="F29" s="119" t="n">
        <f aca="false">E29%*F24</f>
        <v>0</v>
      </c>
    </row>
    <row r="30" s="47" customFormat="true" ht="16.5" hidden="false" customHeight="false" outlineLevel="0" collapsed="false">
      <c r="B30" s="70" t="s">
        <v>187</v>
      </c>
      <c r="C30" s="70"/>
      <c r="D30" s="70"/>
      <c r="E30" s="70"/>
      <c r="F30" s="108" t="n">
        <f aca="false">SUM(F28:F29)</f>
        <v>0</v>
      </c>
    </row>
    <row r="31" s="47" customFormat="true" ht="31.5" hidden="false" customHeight="true" outlineLevel="0" collapsed="false">
      <c r="B31" s="159" t="s">
        <v>176</v>
      </c>
      <c r="C31" s="159"/>
      <c r="D31" s="159"/>
      <c r="E31" s="159"/>
      <c r="F31" s="159"/>
    </row>
    <row r="32" s="47" customFormat="true" ht="34.5" hidden="false" customHeight="true" outlineLevel="0" collapsed="false">
      <c r="B32" s="18" t="s">
        <v>177</v>
      </c>
      <c r="C32" s="125" t="s">
        <v>178</v>
      </c>
      <c r="D32" s="125"/>
      <c r="E32" s="41" t="s">
        <v>76</v>
      </c>
      <c r="F32" s="41" t="s">
        <v>80</v>
      </c>
    </row>
    <row r="33" customFormat="false" ht="16.5" hidden="false" customHeight="true" outlineLevel="0" collapsed="false">
      <c r="B33" s="18" t="s">
        <v>14</v>
      </c>
      <c r="C33" s="71" t="s">
        <v>179</v>
      </c>
      <c r="D33" s="71"/>
      <c r="E33" s="122" t="n">
        <f aca="false">'ENCARGOS-SOCIAIS-E-TRABALHISTAS'!E9</f>
        <v>20</v>
      </c>
      <c r="F33" s="117" t="n">
        <f aca="false">E33%*(F24+F30)</f>
        <v>0</v>
      </c>
    </row>
    <row r="34" s="5" customFormat="true" ht="16.5" hidden="false" customHeight="true" outlineLevel="0" collapsed="false">
      <c r="B34" s="41" t="s">
        <v>16</v>
      </c>
      <c r="C34" s="22" t="s">
        <v>180</v>
      </c>
      <c r="D34" s="22"/>
      <c r="E34" s="127" t="n">
        <f aca="false">'ENCARGOS-SOCIAIS-E-TRABALHISTAS'!E10</f>
        <v>2.5</v>
      </c>
      <c r="F34" s="119" t="n">
        <f aca="false">E34%*(F24+F30)</f>
        <v>0</v>
      </c>
    </row>
    <row r="35" s="5" customFormat="true" ht="16.5" hidden="false" customHeight="true" outlineLevel="0" collapsed="false">
      <c r="B35" s="41" t="s">
        <v>18</v>
      </c>
      <c r="C35" s="71" t="s">
        <v>181</v>
      </c>
      <c r="D35" s="71"/>
      <c r="E35" s="122" t="n">
        <f aca="false">'ENCARGOS-SOCIAIS-E-TRABALHISTAS'!E11</f>
        <v>3</v>
      </c>
      <c r="F35" s="117" t="n">
        <f aca="false">E35%*(F24+F30)</f>
        <v>0</v>
      </c>
    </row>
    <row r="36" s="5" customFormat="true" ht="16.5" hidden="false" customHeight="true" outlineLevel="0" collapsed="false">
      <c r="B36" s="41" t="s">
        <v>20</v>
      </c>
      <c r="C36" s="22" t="s">
        <v>182</v>
      </c>
      <c r="D36" s="22"/>
      <c r="E36" s="123" t="n">
        <f aca="false">'ENCARGOS-SOCIAIS-E-TRABALHISTAS'!E12</f>
        <v>1.5</v>
      </c>
      <c r="F36" s="119" t="n">
        <f aca="false">E36%*(F24+F30)</f>
        <v>0</v>
      </c>
    </row>
    <row r="37" s="5" customFormat="true" ht="16.5" hidden="false" customHeight="true" outlineLevel="0" collapsed="false">
      <c r="B37" s="41" t="s">
        <v>22</v>
      </c>
      <c r="C37" s="71" t="s">
        <v>183</v>
      </c>
      <c r="D37" s="71"/>
      <c r="E37" s="122" t="n">
        <f aca="false">'ENCARGOS-SOCIAIS-E-TRABALHISTAS'!E13</f>
        <v>1</v>
      </c>
      <c r="F37" s="117" t="n">
        <f aca="false">E37%*(F24+F30)</f>
        <v>0</v>
      </c>
    </row>
    <row r="38" s="5" customFormat="true" ht="16.5" hidden="false" customHeight="true" outlineLevel="0" collapsed="false">
      <c r="B38" s="41" t="s">
        <v>137</v>
      </c>
      <c r="C38" s="22" t="s">
        <v>184</v>
      </c>
      <c r="D38" s="22"/>
      <c r="E38" s="127" t="n">
        <f aca="false">'ENCARGOS-SOCIAIS-E-TRABALHISTAS'!E14</f>
        <v>0.6</v>
      </c>
      <c r="F38" s="119" t="n">
        <f aca="false">E38%*(F24+F30)</f>
        <v>0</v>
      </c>
    </row>
    <row r="39" s="5" customFormat="true" ht="16.5" hidden="false" customHeight="true" outlineLevel="0" collapsed="false">
      <c r="B39" s="41" t="s">
        <v>139</v>
      </c>
      <c r="C39" s="71" t="s">
        <v>185</v>
      </c>
      <c r="D39" s="71"/>
      <c r="E39" s="122" t="n">
        <f aca="false">'ENCARGOS-SOCIAIS-E-TRABALHISTAS'!E15</f>
        <v>0.2</v>
      </c>
      <c r="F39" s="117" t="n">
        <f aca="false">E39%*(F24+F30)</f>
        <v>0</v>
      </c>
    </row>
    <row r="40" customFormat="false" ht="16.5" hidden="false" customHeight="true" outlineLevel="0" collapsed="false">
      <c r="B40" s="41" t="s">
        <v>165</v>
      </c>
      <c r="C40" s="22" t="s">
        <v>186</v>
      </c>
      <c r="D40" s="22"/>
      <c r="E40" s="127" t="n">
        <f aca="false">'ENCARGOS-SOCIAIS-E-TRABALHISTAS'!E16</f>
        <v>8</v>
      </c>
      <c r="F40" s="119" t="n">
        <f aca="false">E40%*(F24+F30)</f>
        <v>0</v>
      </c>
    </row>
    <row r="41" customFormat="false" ht="16.5" hidden="false" customHeight="false" outlineLevel="0" collapsed="false">
      <c r="B41" s="70" t="s">
        <v>187</v>
      </c>
      <c r="C41" s="70"/>
      <c r="D41" s="70"/>
      <c r="E41" s="70"/>
      <c r="F41" s="160" t="n">
        <f aca="false">SUM(F33:F40)</f>
        <v>0</v>
      </c>
    </row>
    <row r="42" customFormat="false" ht="15.75" hidden="false" customHeight="true" outlineLevel="0" collapsed="false">
      <c r="B42" s="48" t="s">
        <v>61</v>
      </c>
      <c r="C42" s="5"/>
      <c r="D42" s="5"/>
      <c r="E42" s="5"/>
      <c r="F42" s="5"/>
    </row>
    <row r="43" customFormat="false" ht="15.75" hidden="false" customHeight="true" outlineLevel="0" collapsed="false">
      <c r="B43" s="18" t="s">
        <v>62</v>
      </c>
      <c r="C43" s="40" t="s">
        <v>63</v>
      </c>
      <c r="D43" s="40"/>
      <c r="E43" s="40"/>
      <c r="F43" s="41" t="s">
        <v>80</v>
      </c>
    </row>
    <row r="44" customFormat="false" ht="16.5" hidden="false" customHeight="true" outlineLevel="0" collapsed="false">
      <c r="B44" s="16" t="s">
        <v>14</v>
      </c>
      <c r="C44" s="71" t="s">
        <v>66</v>
      </c>
      <c r="D44" s="71"/>
      <c r="E44" s="71"/>
      <c r="F44" s="117" t="n">
        <f aca="false">IF((('INSERÇÃO DE DADOS (POSTOS)'!F46*'INSERÇÃO DE DADOS (POSTOS)'!F48)-('DADOS-ESTATISTICOS'!F14%*('OPERADOR DE MÍDIA (EVENTUAL)'!F22)))&gt;0,(('INSERÇÃO DE DADOS (POSTOS)'!F46*'INSERÇÃO DE DADOS (POSTOS)'!F48)-('DADOS-ESTATISTICOS'!F14%*('OPERADOR DE MÍDIA (EVENTUAL)'!F22))),0)</f>
        <v>0</v>
      </c>
    </row>
    <row r="45" s="47" customFormat="true" ht="16.5" hidden="false" customHeight="true" outlineLevel="0" collapsed="false">
      <c r="B45" s="16" t="s">
        <v>16</v>
      </c>
      <c r="C45" s="22" t="s">
        <v>68</v>
      </c>
      <c r="D45" s="22"/>
      <c r="E45" s="22"/>
      <c r="F45" s="119" t="n">
        <f aca="false">'INSERÇÃO DE DADOS (POSTOS)'!F47*'INSERÇÃO DE DADOS (POSTOS)'!F48</f>
        <v>0</v>
      </c>
    </row>
    <row r="46" s="47" customFormat="true" ht="16.5" hidden="false" customHeight="false" outlineLevel="0" collapsed="false">
      <c r="B46" s="16" t="s">
        <v>18</v>
      </c>
      <c r="C46" s="42" t="str">
        <f aca="false">'INSERÇÃO DE DADOS (POSTOS)'!C49:D49</f>
        <v>Outros Benefícios (Especificar)</v>
      </c>
      <c r="D46" s="42"/>
      <c r="E46" s="42"/>
      <c r="F46" s="117" t="n">
        <f aca="false">'INSERÇÃO DE DADOS (POSTOS)'!F49</f>
        <v>0</v>
      </c>
    </row>
    <row r="47" s="47" customFormat="true" ht="15" hidden="false" customHeight="true" outlineLevel="0" collapsed="false">
      <c r="B47" s="40" t="s">
        <v>187</v>
      </c>
      <c r="C47" s="40"/>
      <c r="D47" s="40"/>
      <c r="E47" s="40"/>
      <c r="F47" s="158" t="n">
        <f aca="false">SUM(F44:F46)</f>
        <v>0</v>
      </c>
    </row>
    <row r="48" s="47" customFormat="true" ht="16.5" hidden="false" customHeight="false" outlineLevel="0" collapsed="false">
      <c r="B48" s="48" t="s">
        <v>150</v>
      </c>
      <c r="C48" s="55"/>
      <c r="D48" s="56"/>
      <c r="E48" s="57"/>
      <c r="F48" s="57"/>
    </row>
    <row r="49" s="47" customFormat="true" ht="15" hidden="false" customHeight="true" outlineLevel="0" collapsed="false">
      <c r="B49" s="18" t="n">
        <v>3</v>
      </c>
      <c r="C49" s="70" t="s">
        <v>151</v>
      </c>
      <c r="D49" s="70"/>
      <c r="E49" s="41" t="s">
        <v>76</v>
      </c>
      <c r="F49" s="41" t="s">
        <v>80</v>
      </c>
    </row>
    <row r="50" s="47" customFormat="true" ht="16.5" hidden="false" customHeight="false" outlineLevel="0" collapsed="false">
      <c r="B50" s="18" t="s">
        <v>14</v>
      </c>
      <c r="C50" s="129" t="s">
        <v>188</v>
      </c>
      <c r="D50" s="129"/>
      <c r="E50" s="122" t="n">
        <f aca="false">ROUND('ENCARGOS-SOCIAIS-E-TRABALHISTAS'!E20,2)</f>
        <v>0.29</v>
      </c>
      <c r="F50" s="117" t="n">
        <f aca="false">E50%*(F24+F30+F40+F47)</f>
        <v>0</v>
      </c>
    </row>
    <row r="51" s="47" customFormat="true" ht="16.5" hidden="false" customHeight="false" outlineLevel="0" collapsed="false">
      <c r="B51" s="41" t="s">
        <v>16</v>
      </c>
      <c r="C51" s="130" t="s">
        <v>190</v>
      </c>
      <c r="D51" s="130"/>
      <c r="E51" s="127" t="n">
        <f aca="false">ROUND('ENCARGOS-SOCIAIS-E-TRABALHISTAS'!E21,2)</f>
        <v>1.16</v>
      </c>
      <c r="F51" s="119" t="n">
        <f aca="false">E51%*(F24+F30+F41+F47)</f>
        <v>0</v>
      </c>
    </row>
    <row r="52" s="5" customFormat="true" ht="16.5" hidden="false" customHeight="false" outlineLevel="0" collapsed="false">
      <c r="B52" s="41" t="s">
        <v>18</v>
      </c>
      <c r="C52" s="129" t="s">
        <v>192</v>
      </c>
      <c r="D52" s="129"/>
      <c r="E52" s="122" t="n">
        <f aca="false">ROUND('ENCARGOS-SOCIAIS-E-TRABALHISTAS'!E22,2)</f>
        <v>0.04</v>
      </c>
      <c r="F52" s="117" t="n">
        <f aca="false">E52%*(F24+F30)</f>
        <v>0</v>
      </c>
    </row>
    <row r="53" s="5" customFormat="true" ht="16.5" hidden="false" customHeight="false" outlineLevel="0" collapsed="false">
      <c r="B53" s="70" t="s">
        <v>187</v>
      </c>
      <c r="C53" s="70"/>
      <c r="D53" s="70"/>
      <c r="E53" s="70"/>
      <c r="F53" s="161" t="n">
        <f aca="false">SUM(F50:F52)</f>
        <v>0</v>
      </c>
    </row>
    <row r="54" customFormat="false" ht="7.5" hidden="false" customHeight="true" outlineLevel="0" collapsed="false">
      <c r="B54" s="162"/>
      <c r="D54" s="30"/>
      <c r="E54" s="110"/>
      <c r="F54" s="110"/>
    </row>
    <row r="55" s="5" customFormat="true" ht="15.75" hidden="false" customHeight="true" outlineLevel="0" collapsed="false">
      <c r="B55" s="48" t="s">
        <v>72</v>
      </c>
      <c r="C55" s="55"/>
      <c r="D55" s="56"/>
      <c r="E55" s="1"/>
      <c r="F55" s="1"/>
    </row>
    <row r="56" s="5" customFormat="true" ht="15.75" hidden="false" customHeight="true" outlineLevel="0" collapsed="false">
      <c r="B56" s="48" t="s">
        <v>73</v>
      </c>
      <c r="C56" s="55"/>
      <c r="D56" s="56"/>
      <c r="E56" s="57"/>
      <c r="F56" s="57"/>
    </row>
    <row r="57" s="5" customFormat="true" ht="16.5" hidden="false" customHeight="true" outlineLevel="0" collapsed="false">
      <c r="B57" s="18" t="s">
        <v>74</v>
      </c>
      <c r="C57" s="40" t="s">
        <v>75</v>
      </c>
      <c r="D57" s="40"/>
      <c r="E57" s="41" t="s">
        <v>76</v>
      </c>
      <c r="F57" s="41" t="s">
        <v>80</v>
      </c>
    </row>
    <row r="58" s="5" customFormat="true" ht="15.75" hidden="false" customHeight="true" outlineLevel="0" collapsed="false">
      <c r="B58" s="41" t="s">
        <v>14</v>
      </c>
      <c r="C58" s="71" t="s">
        <v>194</v>
      </c>
      <c r="D58" s="71"/>
      <c r="E58" s="122" t="n">
        <f aca="false">'ENCARGOS-SOCIAIS-E-TRABALHISTAS'!E26</f>
        <v>8.33</v>
      </c>
      <c r="F58" s="117" t="n">
        <f aca="false">E58%*(F24+F30+F41+F47+F53)</f>
        <v>0</v>
      </c>
    </row>
    <row r="59" s="5" customFormat="true" ht="15.75" hidden="false" customHeight="true" outlineLevel="0" collapsed="false">
      <c r="B59" s="41" t="s">
        <v>16</v>
      </c>
      <c r="C59" s="22" t="s">
        <v>196</v>
      </c>
      <c r="D59" s="22"/>
      <c r="E59" s="127" t="n">
        <f aca="false">'ENCARGOS-SOCIAIS-E-TRABALHISTAS'!E27</f>
        <v>2.22</v>
      </c>
      <c r="F59" s="119" t="n">
        <f aca="false">E59%*(F24+F30+F41+F47+F53)</f>
        <v>0</v>
      </c>
    </row>
    <row r="60" s="5" customFormat="true" ht="15.75" hidden="false" customHeight="true" outlineLevel="0" collapsed="false">
      <c r="B60" s="41" t="s">
        <v>18</v>
      </c>
      <c r="C60" s="71" t="s">
        <v>198</v>
      </c>
      <c r="D60" s="71"/>
      <c r="E60" s="122" t="n">
        <f aca="false">'ENCARGOS-SOCIAIS-E-TRABALHISTAS'!E28</f>
        <v>0.04</v>
      </c>
      <c r="F60" s="117" t="n">
        <f aca="false">E60%*(F24+F30+F41+F47+F53)</f>
        <v>0</v>
      </c>
    </row>
    <row r="61" s="5" customFormat="true" ht="16.5" hidden="false" customHeight="true" outlineLevel="0" collapsed="false">
      <c r="B61" s="41" t="s">
        <v>20</v>
      </c>
      <c r="C61" s="22" t="s">
        <v>200</v>
      </c>
      <c r="D61" s="22"/>
      <c r="E61" s="127" t="n">
        <f aca="false">'ENCARGOS-SOCIAIS-E-TRABALHISTAS'!E29</f>
        <v>0.02</v>
      </c>
      <c r="F61" s="119" t="n">
        <f aca="false">E61%*(F24+F30+F41+F47+F53)</f>
        <v>0</v>
      </c>
    </row>
    <row r="62" s="5" customFormat="true" ht="16.5" hidden="false" customHeight="true" outlineLevel="0" collapsed="false">
      <c r="B62" s="41" t="s">
        <v>22</v>
      </c>
      <c r="C62" s="71" t="s">
        <v>202</v>
      </c>
      <c r="D62" s="71"/>
      <c r="E62" s="122" t="n">
        <f aca="false">'ENCARGOS-SOCIAIS-E-TRABALHISTAS'!E30</f>
        <v>0.14</v>
      </c>
      <c r="F62" s="117" t="n">
        <f aca="false">E62%*(F24+F30+F41+F47+F53)</f>
        <v>0</v>
      </c>
    </row>
    <row r="63" s="5" customFormat="true" ht="16.5" hidden="false" customHeight="false" outlineLevel="0" collapsed="false">
      <c r="B63" s="41" t="s">
        <v>137</v>
      </c>
      <c r="C63" s="133" t="str">
        <f aca="false">'ENCARGOS-SOCIAIS-E-TRABALHISTAS'!C31:D31</f>
        <v>Outras Ausências (Especificar - em %)</v>
      </c>
      <c r="D63" s="133"/>
      <c r="E63" s="163" t="n">
        <f aca="false">'ENCARGOS-SOCIAIS-E-TRABALHISTAS'!E31</f>
        <v>0</v>
      </c>
      <c r="F63" s="119" t="n">
        <f aca="false">E63%*(F24+F30+F41+F47+F53)</f>
        <v>0</v>
      </c>
    </row>
    <row r="64" s="5" customFormat="true" ht="16.5" hidden="false" customHeight="false" outlineLevel="0" collapsed="false">
      <c r="B64" s="70" t="s">
        <v>187</v>
      </c>
      <c r="C64" s="70"/>
      <c r="D64" s="70"/>
      <c r="E64" s="70"/>
      <c r="F64" s="108" t="n">
        <f aca="false">SUM(F58:F63)</f>
        <v>0</v>
      </c>
    </row>
    <row r="65" customFormat="false" ht="7.5" hidden="false" customHeight="true" outlineLevel="0" collapsed="false">
      <c r="B65" s="162"/>
      <c r="D65" s="30"/>
      <c r="E65" s="110"/>
      <c r="F65" s="110"/>
    </row>
    <row r="66" customFormat="false" ht="16.5" hidden="false" customHeight="false" outlineLevel="0" collapsed="false">
      <c r="B66" s="48" t="s">
        <v>78</v>
      </c>
      <c r="C66" s="55"/>
      <c r="D66" s="55"/>
      <c r="E66" s="57"/>
      <c r="F66" s="57"/>
    </row>
    <row r="67" customFormat="false" ht="15.75" hidden="false" customHeight="true" outlineLevel="0" collapsed="false">
      <c r="B67" s="60" t="n">
        <v>5</v>
      </c>
      <c r="C67" s="61" t="s">
        <v>79</v>
      </c>
      <c r="D67" s="61"/>
      <c r="E67" s="61"/>
      <c r="F67" s="62" t="s">
        <v>80</v>
      </c>
    </row>
    <row r="68" customFormat="false" ht="16.5" hidden="false" customHeight="true" outlineLevel="0" collapsed="false">
      <c r="B68" s="63" t="s">
        <v>14</v>
      </c>
      <c r="C68" s="64" t="s">
        <v>81</v>
      </c>
      <c r="D68" s="64"/>
      <c r="E68" s="64"/>
      <c r="F68" s="164" t="n">
        <f aca="false">'INSERÇÃO DE DADOS (POSTOS)'!F59</f>
        <v>0</v>
      </c>
    </row>
    <row r="69" customFormat="false" ht="16.5" hidden="false" customHeight="false" outlineLevel="0" collapsed="false">
      <c r="B69" s="63" t="s">
        <v>16</v>
      </c>
      <c r="C69" s="165" t="str">
        <f aca="false">'INSERÇÃO DE DADOS (POSTOS)'!C60:E60</f>
        <v>Outros (Especificar)</v>
      </c>
      <c r="D69" s="165"/>
      <c r="E69" s="165"/>
      <c r="F69" s="166" t="n">
        <f aca="false">'INSERÇÃO DE DADOS (POSTOS)'!F60</f>
        <v>0</v>
      </c>
    </row>
    <row r="70" customFormat="false" ht="16.5" hidden="false" customHeight="true" outlineLevel="0" collapsed="false">
      <c r="B70" s="61" t="s">
        <v>187</v>
      </c>
      <c r="C70" s="61"/>
      <c r="D70" s="61"/>
      <c r="E70" s="61"/>
      <c r="F70" s="167" t="n">
        <f aca="false">SUM(F68:F69)</f>
        <v>0</v>
      </c>
    </row>
    <row r="71" customFormat="false" ht="7.5" hidden="false" customHeight="true" outlineLevel="0" collapsed="false">
      <c r="B71" s="162"/>
      <c r="D71" s="30"/>
      <c r="E71" s="110"/>
      <c r="F71" s="110"/>
    </row>
    <row r="72" customFormat="false" ht="15" hidden="false" customHeight="true" outlineLevel="0" collapsed="false">
      <c r="B72" s="67" t="s">
        <v>83</v>
      </c>
      <c r="C72" s="67"/>
      <c r="D72" s="67"/>
      <c r="E72" s="67"/>
      <c r="F72" s="67"/>
    </row>
    <row r="73" customFormat="false" ht="16.5" hidden="false" customHeight="false" outlineLevel="0" collapsed="false">
      <c r="B73" s="18" t="n">
        <v>6</v>
      </c>
      <c r="C73" s="70" t="s">
        <v>84</v>
      </c>
      <c r="D73" s="70"/>
      <c r="E73" s="41" t="s">
        <v>76</v>
      </c>
      <c r="F73" s="41" t="s">
        <v>80</v>
      </c>
    </row>
    <row r="74" customFormat="false" ht="16.5" hidden="false" customHeight="true" outlineLevel="0" collapsed="false">
      <c r="B74" s="18" t="s">
        <v>14</v>
      </c>
      <c r="C74" s="71" t="s">
        <v>85</v>
      </c>
      <c r="D74" s="71"/>
      <c r="E74" s="168" t="n">
        <f aca="false">'INSERÇÃO DE DADOS (POSTOS)'!F64</f>
        <v>0</v>
      </c>
      <c r="F74" s="117" t="n">
        <f aca="false">E74%*(F24+F30+F41+F47+F53+F64+F70)</f>
        <v>0</v>
      </c>
    </row>
    <row r="75" customFormat="false" ht="15.75" hidden="false" customHeight="true" outlineLevel="0" collapsed="false">
      <c r="B75" s="41" t="s">
        <v>16</v>
      </c>
      <c r="C75" s="22" t="s">
        <v>86</v>
      </c>
      <c r="D75" s="22"/>
      <c r="E75" s="169" t="n">
        <f aca="false">'INSERÇÃO DE DADOS (POSTOS)'!F65</f>
        <v>0</v>
      </c>
      <c r="F75" s="119" t="n">
        <f aca="false">E75%*(F24+F30+F41+F47+F53+F64+F70+F74)</f>
        <v>0</v>
      </c>
    </row>
    <row r="76" customFormat="false" ht="16.5" hidden="false" customHeight="true" outlineLevel="0" collapsed="false">
      <c r="B76" s="41" t="s">
        <v>18</v>
      </c>
      <c r="C76" s="71" t="s">
        <v>214</v>
      </c>
      <c r="D76" s="71"/>
      <c r="E76" s="168" t="n">
        <f aca="false">SUM(E77:E80)</f>
        <v>0</v>
      </c>
      <c r="F76" s="117" t="n">
        <f aca="false">SUM(F77:F80)</f>
        <v>0</v>
      </c>
    </row>
    <row r="77" customFormat="false" ht="15.75" hidden="false" customHeight="true" outlineLevel="0" collapsed="false">
      <c r="B77" s="73" t="s">
        <v>54</v>
      </c>
      <c r="C77" s="170" t="s">
        <v>87</v>
      </c>
      <c r="D77" s="170"/>
      <c r="E77" s="171" t="n">
        <f aca="false">'INSERÇÃO DE DADOS (POSTOS)'!F66</f>
        <v>0</v>
      </c>
      <c r="F77" s="172" t="n">
        <f aca="false">((F24+F30+F41+F47+F53+F64+F70+F74+F75)*E77%)/(1-E76%)</f>
        <v>0</v>
      </c>
    </row>
    <row r="78" customFormat="false" ht="16.5" hidden="false" customHeight="true" outlineLevel="0" collapsed="false">
      <c r="B78" s="73" t="s">
        <v>56</v>
      </c>
      <c r="C78" s="173" t="s">
        <v>88</v>
      </c>
      <c r="D78" s="173"/>
      <c r="E78" s="174" t="n">
        <f aca="false">'INSERÇÃO DE DADOS (POSTOS)'!F67</f>
        <v>0</v>
      </c>
      <c r="F78" s="175" t="n">
        <f aca="false">((F24+F30+F41+F47+F53+F64+F70+F74+F75)*E78%)/(1-E76%)</f>
        <v>0</v>
      </c>
    </row>
    <row r="79" s="69" customFormat="true" ht="16.5" hidden="false" customHeight="true" outlineLevel="0" collapsed="false">
      <c r="B79" s="73" t="s">
        <v>90</v>
      </c>
      <c r="C79" s="170" t="s">
        <v>91</v>
      </c>
      <c r="D79" s="170"/>
      <c r="E79" s="171" t="n">
        <f aca="false">'INSERÇÃO DE DADOS (POSTOS)'!F68</f>
        <v>0</v>
      </c>
      <c r="F79" s="172" t="n">
        <f aca="false">((F24+F30+F41+F47+F53+F64+F70+F74+F75)*E79%)/(1-E76%)</f>
        <v>0</v>
      </c>
    </row>
    <row r="80" s="69" customFormat="true" ht="16.5" hidden="false" customHeight="true" outlineLevel="0" collapsed="false">
      <c r="B80" s="73" t="s">
        <v>56</v>
      </c>
      <c r="C80" s="173" t="s">
        <v>215</v>
      </c>
      <c r="D80" s="173"/>
      <c r="E80" s="174" t="n">
        <f aca="false">IF('INSERÇÃO DE DADOS (POSTOS)'!E69="Sim",'INSERÇÃO DE DADOS (POSTOS)'!F69,0)</f>
        <v>0</v>
      </c>
      <c r="F80" s="175" t="n">
        <f aca="false">((F24+F30+F41+F47+F53+F64+F70+F74+F75)*E80%)/(1-E76%)</f>
        <v>0</v>
      </c>
    </row>
    <row r="81" s="69" customFormat="true" ht="16.5" hidden="false" customHeight="false" outlineLevel="0" collapsed="false">
      <c r="B81" s="70" t="s">
        <v>187</v>
      </c>
      <c r="C81" s="70"/>
      <c r="D81" s="70"/>
      <c r="E81" s="70"/>
      <c r="F81" s="176" t="n">
        <f aca="false">F74+F75+F76</f>
        <v>0</v>
      </c>
    </row>
    <row r="82" s="69" customFormat="true" ht="20.25" hidden="false" customHeight="false" outlineLevel="0" collapsed="false">
      <c r="B82" s="177" t="s">
        <v>216</v>
      </c>
      <c r="C82" s="178"/>
      <c r="D82" s="178"/>
      <c r="E82" s="178"/>
      <c r="F82" s="179"/>
    </row>
    <row r="83" s="66" customFormat="true" ht="16.5" hidden="false" customHeight="true" outlineLevel="0" collapsed="false">
      <c r="B83" s="41" t="s">
        <v>217</v>
      </c>
      <c r="C83" s="40" t="s">
        <v>218</v>
      </c>
      <c r="D83" s="40"/>
      <c r="E83" s="40"/>
      <c r="F83" s="41" t="s">
        <v>219</v>
      </c>
    </row>
    <row r="84" s="69" customFormat="true" ht="16.5" hidden="false" customHeight="true" outlineLevel="0" collapsed="false">
      <c r="B84" s="18" t="n">
        <v>1</v>
      </c>
      <c r="C84" s="71" t="s">
        <v>43</v>
      </c>
      <c r="D84" s="71"/>
      <c r="E84" s="71"/>
      <c r="F84" s="117" t="n">
        <f aca="false">F24</f>
        <v>0</v>
      </c>
    </row>
    <row r="85" s="68" customFormat="true" ht="16.5" hidden="false" customHeight="true" outlineLevel="0" collapsed="false">
      <c r="B85" s="41" t="n">
        <v>2</v>
      </c>
      <c r="C85" s="22" t="s">
        <v>220</v>
      </c>
      <c r="D85" s="22"/>
      <c r="E85" s="22"/>
      <c r="F85" s="119" t="n">
        <f aca="false">F30+F41+F47</f>
        <v>0</v>
      </c>
    </row>
    <row r="86" s="68" customFormat="true" ht="16.5" hidden="false" customHeight="true" outlineLevel="0" collapsed="false">
      <c r="B86" s="41" t="n">
        <v>3</v>
      </c>
      <c r="C86" s="71" t="s">
        <v>151</v>
      </c>
      <c r="D86" s="71"/>
      <c r="E86" s="71"/>
      <c r="F86" s="117" t="n">
        <f aca="false">F53</f>
        <v>0</v>
      </c>
    </row>
    <row r="87" s="68" customFormat="true" ht="16.5" hidden="false" customHeight="true" outlineLevel="0" collapsed="false">
      <c r="B87" s="41" t="n">
        <v>4</v>
      </c>
      <c r="C87" s="22" t="s">
        <v>221</v>
      </c>
      <c r="D87" s="22"/>
      <c r="E87" s="22"/>
      <c r="F87" s="119" t="n">
        <f aca="false">F64</f>
        <v>0</v>
      </c>
    </row>
    <row r="88" s="68" customFormat="true" ht="16.5" hidden="false" customHeight="true" outlineLevel="0" collapsed="false">
      <c r="B88" s="41" t="n">
        <v>5</v>
      </c>
      <c r="C88" s="71" t="s">
        <v>79</v>
      </c>
      <c r="D88" s="71"/>
      <c r="E88" s="71"/>
      <c r="F88" s="117" t="n">
        <f aca="false">F70</f>
        <v>0</v>
      </c>
    </row>
    <row r="89" s="68" customFormat="true" ht="16.5" hidden="false" customHeight="true" outlineLevel="0" collapsed="false">
      <c r="B89" s="41" t="n">
        <v>6</v>
      </c>
      <c r="C89" s="22" t="s">
        <v>84</v>
      </c>
      <c r="D89" s="22"/>
      <c r="E89" s="22"/>
      <c r="F89" s="119" t="n">
        <f aca="false">F81</f>
        <v>0</v>
      </c>
    </row>
    <row r="90" customFormat="false" ht="16.5" hidden="false" customHeight="true" outlineLevel="0" collapsed="false">
      <c r="B90" s="40" t="s">
        <v>222</v>
      </c>
      <c r="C90" s="40"/>
      <c r="D90" s="40"/>
      <c r="E90" s="40"/>
      <c r="F90" s="176" t="n">
        <f aca="false">SUM(F84:F89)</f>
        <v>0</v>
      </c>
    </row>
    <row r="91" customFormat="false" ht="16.5" hidden="false" customHeight="true" outlineLevel="0" collapsed="false">
      <c r="B91" s="40" t="s">
        <v>223</v>
      </c>
      <c r="C91" s="40"/>
      <c r="D91" s="40"/>
      <c r="E91" s="40"/>
      <c r="F91" s="176" t="n">
        <f aca="false">ROUND(F90*F19,2)</f>
        <v>0</v>
      </c>
    </row>
    <row r="92" customFormat="false" ht="16.5" hidden="false" customHeight="true" outlineLevel="0" collapsed="false">
      <c r="B92" s="40" t="s">
        <v>224</v>
      </c>
      <c r="C92" s="40"/>
      <c r="D92" s="40"/>
      <c r="E92" s="40"/>
      <c r="F92" s="176" t="n">
        <f aca="false">F90*F19*F12</f>
        <v>0</v>
      </c>
    </row>
  </sheetData>
  <mergeCells count="82"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10:E10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C23:E23"/>
    <mergeCell ref="B24:E24"/>
    <mergeCell ref="C27:D27"/>
    <mergeCell ref="C28:D28"/>
    <mergeCell ref="C29:D29"/>
    <mergeCell ref="B30:E30"/>
    <mergeCell ref="B31:F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B41:E41"/>
    <mergeCell ref="C43:E43"/>
    <mergeCell ref="C44:E44"/>
    <mergeCell ref="C45:E45"/>
    <mergeCell ref="C46:E46"/>
    <mergeCell ref="B47:E47"/>
    <mergeCell ref="C49:D49"/>
    <mergeCell ref="C50:D50"/>
    <mergeCell ref="C51:D51"/>
    <mergeCell ref="C52:D52"/>
    <mergeCell ref="B53:E53"/>
    <mergeCell ref="C57:D57"/>
    <mergeCell ref="C58:D58"/>
    <mergeCell ref="C59:D59"/>
    <mergeCell ref="C60:D60"/>
    <mergeCell ref="C61:D61"/>
    <mergeCell ref="C62:D62"/>
    <mergeCell ref="C63:D63"/>
    <mergeCell ref="B64:E64"/>
    <mergeCell ref="C67:E67"/>
    <mergeCell ref="C68:E68"/>
    <mergeCell ref="C69:E69"/>
    <mergeCell ref="B70:E70"/>
    <mergeCell ref="B72:F72"/>
    <mergeCell ref="C73:D73"/>
    <mergeCell ref="C74:D74"/>
    <mergeCell ref="C75:D75"/>
    <mergeCell ref="C76:D76"/>
    <mergeCell ref="C77:D77"/>
    <mergeCell ref="C78:D78"/>
    <mergeCell ref="C79:D79"/>
    <mergeCell ref="C80:D80"/>
    <mergeCell ref="B81:E81"/>
    <mergeCell ref="C83:E83"/>
    <mergeCell ref="C84:E84"/>
    <mergeCell ref="C85:E85"/>
    <mergeCell ref="C86:E86"/>
    <mergeCell ref="C87:E87"/>
    <mergeCell ref="C88:E88"/>
    <mergeCell ref="C89:E89"/>
    <mergeCell ref="B90:E90"/>
    <mergeCell ref="B91:E91"/>
    <mergeCell ref="B92:E92"/>
  </mergeCells>
  <printOptions headings="false" gridLines="false" gridLinesSet="true" horizontalCentered="true" verticalCentered="false"/>
  <pageMargins left="0.0798611111111111" right="0.05" top="0.196527777777778" bottom="0.157638888888889" header="0.511811023622047" footer="0.511811023622047"/>
  <pageSetup paperSize="9" scale="7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47" man="true" max="16383" min="0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F92"/>
  <sheetViews>
    <sheetView showFormulas="false" showGridLines="true" showRowColHeaders="true" showZeros="true" rightToLeft="false" tabSelected="false" showOutlineSymbols="true" defaultGridColor="true" view="pageBreakPreview" topLeftCell="A14" colorId="64" zoomScale="100" zoomScaleNormal="100" zoomScalePageLayoutView="100" workbookViewId="0">
      <selection pane="topLeft" activeCell="F25" activeCellId="0" sqref="F25"/>
    </sheetView>
  </sheetViews>
  <sheetFormatPr defaultColWidth="9.1484375" defaultRowHeight="16.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7.86"/>
    <col collapsed="false" customWidth="true" hidden="false" outlineLevel="0" max="5" min="5" style="1" width="25.14"/>
    <col collapsed="false" customWidth="true" hidden="false" outlineLevel="0" max="6" min="6" style="1" width="21.29"/>
    <col collapsed="false" customWidth="false" hidden="false" outlineLevel="0" max="16384" min="7" style="1" width="9.14"/>
  </cols>
  <sheetData>
    <row r="1" customFormat="false" ht="20.25" hidden="false" customHeight="false" outlineLevel="0" collapsed="false">
      <c r="B1" s="135" t="str">
        <f aca="false">'INSERÇÃO DE DADOS (POSTOS)'!B1:F1</f>
        <v>RAMO:</v>
      </c>
      <c r="C1" s="135"/>
      <c r="D1" s="135"/>
      <c r="E1" s="135"/>
      <c r="F1" s="135"/>
    </row>
    <row r="2" customFormat="false" ht="20.25" hidden="false" customHeight="false" outlineLevel="0" collapsed="false">
      <c r="B2" s="136" t="str">
        <f aca="false">'INSERÇÃO DE DADOS (POSTOS)'!B2:D2</f>
        <v>UNIDADE GESTORA (SIGLA):</v>
      </c>
      <c r="C2" s="136"/>
      <c r="D2" s="136"/>
      <c r="E2" s="137" t="s">
        <v>2</v>
      </c>
      <c r="F2" s="138" t="str">
        <f aca="false">'INSERÇÃO DE DADOS (POSTOS)'!F2</f>
        <v>XX/XX/20XX</v>
      </c>
    </row>
    <row r="3" s="5" customFormat="true" ht="25.5" hidden="false" customHeight="false" outlineLevel="0" collapsed="false">
      <c r="B3" s="6" t="s">
        <v>204</v>
      </c>
      <c r="C3" s="6"/>
      <c r="D3" s="6"/>
      <c r="E3" s="6"/>
      <c r="F3" s="6"/>
    </row>
    <row r="4" s="5" customFormat="true" ht="15.75" hidden="false" customHeight="true" outlineLevel="0" collapsed="false">
      <c r="B4" s="7" t="s">
        <v>5</v>
      </c>
      <c r="C4" s="7"/>
      <c r="D4" s="7"/>
      <c r="E4" s="7"/>
      <c r="F4" s="7"/>
    </row>
    <row r="5" s="5" customFormat="true" ht="15.75" hidden="false" customHeight="true" outlineLevel="0" collapsed="false">
      <c r="B5" s="8" t="s">
        <v>205</v>
      </c>
      <c r="C5" s="8"/>
      <c r="D5" s="139" t="str">
        <f aca="false">'INSERÇÃO DE DADOS (POSTOS)'!D6:F6</f>
        <v>X.XX.XXX.XXXXXX/20XX-XX</v>
      </c>
      <c r="E5" s="139"/>
      <c r="F5" s="139"/>
    </row>
    <row r="6" s="5" customFormat="true" ht="15.75" hidden="false" customHeight="true" outlineLevel="0" collapsed="false">
      <c r="B6" s="10" t="str">
        <f aca="false">'INSERÇÃO DE DADOS (POSTOS)'!B7:C7</f>
        <v>Modalidade de Licitação nº (XX/AAAA)</v>
      </c>
      <c r="C6" s="10"/>
      <c r="D6" s="140" t="str">
        <f aca="false">'INSERÇÃO DE DADOS (POSTOS)'!D7:E7</f>
        <v>Pregão nº</v>
      </c>
      <c r="E6" s="140"/>
      <c r="F6" s="141" t="str">
        <f aca="false">'INSERÇÃO DE DADOS (POSTOS)'!F7:G7</f>
        <v>XX/20XX</v>
      </c>
    </row>
    <row r="7" s="5" customFormat="true" ht="15.75" hidden="false" customHeight="true" outlineLevel="0" collapsed="false">
      <c r="B7" s="142" t="s">
        <v>206</v>
      </c>
      <c r="C7" s="142"/>
      <c r="D7" s="142"/>
      <c r="E7" s="142"/>
      <c r="F7" s="142"/>
    </row>
    <row r="8" s="5" customFormat="true" ht="18" hidden="false" customHeight="true" outlineLevel="0" collapsed="false">
      <c r="B8" s="16" t="s">
        <v>14</v>
      </c>
      <c r="C8" s="8" t="s">
        <v>15</v>
      </c>
      <c r="D8" s="8"/>
      <c r="E8" s="8"/>
      <c r="F8" s="143" t="str">
        <f aca="false">'INSERÇÃO DE DADOS (POSTOS)'!F11</f>
        <v>XX/XX/20XX</v>
      </c>
    </row>
    <row r="9" s="5" customFormat="true" ht="15.75" hidden="false" customHeight="true" outlineLevel="0" collapsed="false">
      <c r="B9" s="18" t="s">
        <v>16</v>
      </c>
      <c r="C9" s="19" t="s">
        <v>17</v>
      </c>
      <c r="D9" s="118" t="n">
        <f aca="false">'INSERÇÃO DE DADOS (POSTOS)'!D12:F12</f>
        <v>0</v>
      </c>
      <c r="E9" s="118"/>
      <c r="F9" s="118"/>
    </row>
    <row r="10" s="5" customFormat="true" ht="18.75" hidden="false" customHeight="true" outlineLevel="0" collapsed="false">
      <c r="B10" s="16" t="s">
        <v>18</v>
      </c>
      <c r="C10" s="8" t="s">
        <v>21</v>
      </c>
      <c r="D10" s="8"/>
      <c r="E10" s="8"/>
      <c r="F10" s="144" t="str">
        <f aca="false">'INSERÇÃO DE DADOS (POSTOS)'!F14</f>
        <v>XX/20XX</v>
      </c>
    </row>
    <row r="11" s="5" customFormat="true" ht="15.75" hidden="false" customHeight="true" outlineLevel="0" collapsed="false">
      <c r="B11" s="18" t="s">
        <v>20</v>
      </c>
      <c r="C11" s="118" t="s">
        <v>23</v>
      </c>
      <c r="D11" s="118"/>
      <c r="E11" s="118"/>
      <c r="F11" s="52" t="n">
        <f aca="false">'INSERÇÃO DE DADOS (POSTOS)'!F15</f>
        <v>12</v>
      </c>
    </row>
    <row r="12" s="5" customFormat="true" ht="16.5" hidden="false" customHeight="false" outlineLevel="0" collapsed="false">
      <c r="B12" s="18" t="s">
        <v>22</v>
      </c>
      <c r="C12" s="145" t="s">
        <v>207</v>
      </c>
      <c r="D12" s="145"/>
      <c r="E12" s="145"/>
      <c r="F12" s="23" t="n">
        <v>1</v>
      </c>
    </row>
    <row r="13" s="146" customFormat="true" ht="15" hidden="false" customHeight="true" outlineLevel="0" collapsed="false">
      <c r="B13" s="147" t="s">
        <v>41</v>
      </c>
      <c r="C13" s="148"/>
      <c r="D13" s="148"/>
      <c r="E13" s="148"/>
      <c r="F13" s="148"/>
    </row>
    <row r="14" s="5" customFormat="true" ht="16.5" hidden="false" customHeight="false" outlineLevel="0" collapsed="false">
      <c r="B14" s="16" t="n">
        <v>1</v>
      </c>
      <c r="C14" s="8" t="s">
        <v>208</v>
      </c>
      <c r="D14" s="8"/>
      <c r="E14" s="23" t="s">
        <v>226</v>
      </c>
      <c r="F14" s="23"/>
    </row>
    <row r="15" s="5" customFormat="true" ht="16.5" hidden="false" customHeight="false" outlineLevel="0" collapsed="false">
      <c r="B15" s="16" t="n">
        <v>2</v>
      </c>
      <c r="C15" s="149" t="s">
        <v>210</v>
      </c>
      <c r="D15" s="150" t="n">
        <f aca="false">'INSERÇÃO DE DADOS (POSTOS)'!F25</f>
        <v>0</v>
      </c>
      <c r="E15" s="150"/>
      <c r="F15" s="150"/>
    </row>
    <row r="16" s="5" customFormat="true" ht="15" hidden="false" customHeight="true" outlineLevel="0" collapsed="false">
      <c r="B16" s="16" t="n">
        <v>3</v>
      </c>
      <c r="C16" s="151" t="s">
        <v>38</v>
      </c>
      <c r="D16" s="139" t="n">
        <f aca="false">'INSERÇÃO DE DADOS (POSTOS)'!D27</f>
        <v>0</v>
      </c>
      <c r="E16" s="139"/>
      <c r="F16" s="139"/>
    </row>
    <row r="17" s="5" customFormat="true" ht="15" hidden="false" customHeight="true" outlineLevel="0" collapsed="false">
      <c r="B17" s="16" t="n">
        <v>4</v>
      </c>
      <c r="C17" s="10" t="s">
        <v>39</v>
      </c>
      <c r="D17" s="10"/>
      <c r="E17" s="10"/>
      <c r="F17" s="152" t="str">
        <f aca="false">'INSERÇÃO DE DADOS (POSTOS)'!F28</f>
        <v>XX/XX/20XX</v>
      </c>
    </row>
    <row r="18" s="153" customFormat="true" ht="20.25" hidden="false" customHeight="true" outlineLevel="0" collapsed="false">
      <c r="B18" s="154" t="s">
        <v>211</v>
      </c>
      <c r="C18" s="154"/>
      <c r="D18" s="154"/>
      <c r="E18" s="154"/>
      <c r="F18" s="154"/>
    </row>
    <row r="19" customFormat="false" ht="16.5" hidden="false" customHeight="false" outlineLevel="0" collapsed="false">
      <c r="B19" s="70" t="s">
        <v>212</v>
      </c>
      <c r="C19" s="70"/>
      <c r="D19" s="70"/>
      <c r="E19" s="70"/>
      <c r="F19" s="155" t="n">
        <f aca="false">'INSERÇÃO DE DADOS (POSTOS)'!E19</f>
        <v>1</v>
      </c>
    </row>
    <row r="20" customFormat="false" ht="16.5" hidden="false" customHeight="false" outlineLevel="0" collapsed="false">
      <c r="B20" s="48" t="s">
        <v>42</v>
      </c>
      <c r="E20" s="110"/>
      <c r="F20" s="110"/>
    </row>
    <row r="21" customFormat="false" ht="16.5" hidden="false" customHeight="true" outlineLevel="0" collapsed="false">
      <c r="B21" s="18" t="n">
        <v>1</v>
      </c>
      <c r="C21" s="40" t="s">
        <v>43</v>
      </c>
      <c r="D21" s="40"/>
      <c r="E21" s="40"/>
      <c r="F21" s="41" t="s">
        <v>80</v>
      </c>
    </row>
    <row r="22" customFormat="false" ht="16.5" hidden="false" customHeight="true" outlineLevel="0" collapsed="false">
      <c r="B22" s="18" t="s">
        <v>14</v>
      </c>
      <c r="C22" s="42" t="s">
        <v>213</v>
      </c>
      <c r="D22" s="42"/>
      <c r="E22" s="42"/>
      <c r="F22" s="156" t="n">
        <f aca="false">'INSERÇÃO DE DADOS (POSTOS)'!F38</f>
        <v>0</v>
      </c>
    </row>
    <row r="23" customFormat="false" ht="16.5" hidden="false" customHeight="false" outlineLevel="0" collapsed="false">
      <c r="B23" s="18" t="s">
        <v>16</v>
      </c>
      <c r="C23" s="112" t="str">
        <f aca="false">'INSERÇÃO DE DADOS (POSTOS)'!C35:E35</f>
        <v>Outras Remunerações (Especificar)</v>
      </c>
      <c r="D23" s="112"/>
      <c r="E23" s="112"/>
      <c r="F23" s="157" t="n">
        <f aca="false">'INSERÇÃO DE DADOS (POSTOS)'!F39</f>
        <v>0</v>
      </c>
    </row>
    <row r="24" customFormat="false" ht="16.5" hidden="false" customHeight="true" outlineLevel="0" collapsed="false">
      <c r="B24" s="40" t="s">
        <v>187</v>
      </c>
      <c r="C24" s="40"/>
      <c r="D24" s="40"/>
      <c r="E24" s="40"/>
      <c r="F24" s="158" t="n">
        <f aca="false">SUM(F22:F23)</f>
        <v>0</v>
      </c>
    </row>
    <row r="25" customFormat="false" ht="16.5" hidden="false" customHeight="false" outlineLevel="0" collapsed="false">
      <c r="B25" s="48" t="s">
        <v>60</v>
      </c>
      <c r="E25" s="49"/>
      <c r="F25" s="49"/>
    </row>
    <row r="26" customFormat="false" ht="16.5" hidden="false" customHeight="false" outlineLevel="0" collapsed="false">
      <c r="B26" s="48" t="s">
        <v>168</v>
      </c>
      <c r="C26" s="55"/>
      <c r="D26" s="56"/>
      <c r="E26" s="57"/>
      <c r="F26" s="57"/>
    </row>
    <row r="27" customFormat="false" ht="16.5" hidden="false" customHeight="false" outlineLevel="0" collapsed="false">
      <c r="B27" s="18" t="s">
        <v>169</v>
      </c>
      <c r="C27" s="70" t="s">
        <v>170</v>
      </c>
      <c r="D27" s="70"/>
      <c r="E27" s="41" t="s">
        <v>76</v>
      </c>
      <c r="F27" s="41" t="s">
        <v>80</v>
      </c>
    </row>
    <row r="28" customFormat="false" ht="16.5" hidden="false" customHeight="true" outlineLevel="0" collapsed="false">
      <c r="B28" s="18" t="s">
        <v>14</v>
      </c>
      <c r="C28" s="71" t="s">
        <v>172</v>
      </c>
      <c r="D28" s="71"/>
      <c r="E28" s="122" t="n">
        <f aca="false">ROUND('ENCARGOS-SOCIAIS-E-TRABALHISTAS'!E5,2)</f>
        <v>8.33</v>
      </c>
      <c r="F28" s="117" t="n">
        <f aca="false">E28%*F24</f>
        <v>0</v>
      </c>
    </row>
    <row r="29" customFormat="false" ht="16.5" hidden="false" customHeight="true" outlineLevel="0" collapsed="false">
      <c r="B29" s="41" t="s">
        <v>16</v>
      </c>
      <c r="C29" s="22" t="s">
        <v>174</v>
      </c>
      <c r="D29" s="22"/>
      <c r="E29" s="123" t="n">
        <f aca="false">ROUND('ENCARGOS-SOCIAIS-E-TRABALHISTAS'!E6,2)</f>
        <v>2.78</v>
      </c>
      <c r="F29" s="119" t="n">
        <f aca="false">E29%*F24</f>
        <v>0</v>
      </c>
    </row>
    <row r="30" s="47" customFormat="true" ht="16.5" hidden="false" customHeight="false" outlineLevel="0" collapsed="false">
      <c r="B30" s="70" t="s">
        <v>187</v>
      </c>
      <c r="C30" s="70"/>
      <c r="D30" s="70"/>
      <c r="E30" s="70"/>
      <c r="F30" s="108" t="n">
        <f aca="false">SUM(F28:F29)</f>
        <v>0</v>
      </c>
    </row>
    <row r="31" s="47" customFormat="true" ht="31.5" hidden="false" customHeight="true" outlineLevel="0" collapsed="false">
      <c r="B31" s="159" t="s">
        <v>176</v>
      </c>
      <c r="C31" s="159"/>
      <c r="D31" s="159"/>
      <c r="E31" s="159"/>
      <c r="F31" s="159"/>
    </row>
    <row r="32" s="47" customFormat="true" ht="34.5" hidden="false" customHeight="true" outlineLevel="0" collapsed="false">
      <c r="B32" s="18" t="s">
        <v>177</v>
      </c>
      <c r="C32" s="125" t="s">
        <v>178</v>
      </c>
      <c r="D32" s="125"/>
      <c r="E32" s="41" t="s">
        <v>76</v>
      </c>
      <c r="F32" s="41" t="s">
        <v>80</v>
      </c>
    </row>
    <row r="33" customFormat="false" ht="16.5" hidden="false" customHeight="true" outlineLevel="0" collapsed="false">
      <c r="B33" s="18" t="s">
        <v>14</v>
      </c>
      <c r="C33" s="71" t="s">
        <v>179</v>
      </c>
      <c r="D33" s="71"/>
      <c r="E33" s="122" t="n">
        <f aca="false">'ENCARGOS-SOCIAIS-E-TRABALHISTAS'!E9</f>
        <v>20</v>
      </c>
      <c r="F33" s="117" t="n">
        <f aca="false">E33%*(F24+F30)</f>
        <v>0</v>
      </c>
    </row>
    <row r="34" s="5" customFormat="true" ht="16.5" hidden="false" customHeight="true" outlineLevel="0" collapsed="false">
      <c r="B34" s="41" t="s">
        <v>16</v>
      </c>
      <c r="C34" s="22" t="s">
        <v>180</v>
      </c>
      <c r="D34" s="22"/>
      <c r="E34" s="127" t="n">
        <f aca="false">'ENCARGOS-SOCIAIS-E-TRABALHISTAS'!E10</f>
        <v>2.5</v>
      </c>
      <c r="F34" s="119" t="n">
        <f aca="false">E34%*(F24+F30)</f>
        <v>0</v>
      </c>
    </row>
    <row r="35" s="5" customFormat="true" ht="16.5" hidden="false" customHeight="true" outlineLevel="0" collapsed="false">
      <c r="B35" s="41" t="s">
        <v>18</v>
      </c>
      <c r="C35" s="71" t="s">
        <v>181</v>
      </c>
      <c r="D35" s="71"/>
      <c r="E35" s="122" t="n">
        <f aca="false">'ENCARGOS-SOCIAIS-E-TRABALHISTAS'!E11</f>
        <v>3</v>
      </c>
      <c r="F35" s="117" t="n">
        <f aca="false">E35%*(F24+F30)</f>
        <v>0</v>
      </c>
    </row>
    <row r="36" s="5" customFormat="true" ht="16.5" hidden="false" customHeight="true" outlineLevel="0" collapsed="false">
      <c r="B36" s="41" t="s">
        <v>20</v>
      </c>
      <c r="C36" s="22" t="s">
        <v>182</v>
      </c>
      <c r="D36" s="22"/>
      <c r="E36" s="123" t="n">
        <f aca="false">'ENCARGOS-SOCIAIS-E-TRABALHISTAS'!E12</f>
        <v>1.5</v>
      </c>
      <c r="F36" s="119" t="n">
        <f aca="false">E36%*(F24+F30)</f>
        <v>0</v>
      </c>
    </row>
    <row r="37" s="5" customFormat="true" ht="16.5" hidden="false" customHeight="true" outlineLevel="0" collapsed="false">
      <c r="B37" s="41" t="s">
        <v>22</v>
      </c>
      <c r="C37" s="71" t="s">
        <v>183</v>
      </c>
      <c r="D37" s="71"/>
      <c r="E37" s="122" t="n">
        <f aca="false">'ENCARGOS-SOCIAIS-E-TRABALHISTAS'!E13</f>
        <v>1</v>
      </c>
      <c r="F37" s="117" t="n">
        <f aca="false">E37%*(F24+F30)</f>
        <v>0</v>
      </c>
    </row>
    <row r="38" s="5" customFormat="true" ht="16.5" hidden="false" customHeight="true" outlineLevel="0" collapsed="false">
      <c r="B38" s="41" t="s">
        <v>137</v>
      </c>
      <c r="C38" s="22" t="s">
        <v>184</v>
      </c>
      <c r="D38" s="22"/>
      <c r="E38" s="127" t="n">
        <f aca="false">'ENCARGOS-SOCIAIS-E-TRABALHISTAS'!E14</f>
        <v>0.6</v>
      </c>
      <c r="F38" s="119" t="n">
        <f aca="false">E38%*(F24+F30)</f>
        <v>0</v>
      </c>
    </row>
    <row r="39" s="5" customFormat="true" ht="16.5" hidden="false" customHeight="true" outlineLevel="0" collapsed="false">
      <c r="B39" s="41" t="s">
        <v>139</v>
      </c>
      <c r="C39" s="71" t="s">
        <v>185</v>
      </c>
      <c r="D39" s="71"/>
      <c r="E39" s="122" t="n">
        <f aca="false">'ENCARGOS-SOCIAIS-E-TRABALHISTAS'!E15</f>
        <v>0.2</v>
      </c>
      <c r="F39" s="117" t="n">
        <f aca="false">E39%*(F24+F30)</f>
        <v>0</v>
      </c>
    </row>
    <row r="40" customFormat="false" ht="16.5" hidden="false" customHeight="true" outlineLevel="0" collapsed="false">
      <c r="B40" s="41" t="s">
        <v>165</v>
      </c>
      <c r="C40" s="22" t="s">
        <v>186</v>
      </c>
      <c r="D40" s="22"/>
      <c r="E40" s="127" t="n">
        <f aca="false">'ENCARGOS-SOCIAIS-E-TRABALHISTAS'!E16</f>
        <v>8</v>
      </c>
      <c r="F40" s="119" t="n">
        <f aca="false">E40%*(F24+F30)</f>
        <v>0</v>
      </c>
    </row>
    <row r="41" customFormat="false" ht="16.5" hidden="false" customHeight="false" outlineLevel="0" collapsed="false">
      <c r="B41" s="70" t="s">
        <v>187</v>
      </c>
      <c r="C41" s="70"/>
      <c r="D41" s="70"/>
      <c r="E41" s="70"/>
      <c r="F41" s="160" t="n">
        <f aca="false">SUM(F33:F40)</f>
        <v>0</v>
      </c>
    </row>
    <row r="42" customFormat="false" ht="15.75" hidden="false" customHeight="true" outlineLevel="0" collapsed="false">
      <c r="B42" s="48" t="s">
        <v>61</v>
      </c>
      <c r="C42" s="5"/>
      <c r="D42" s="5"/>
      <c r="E42" s="5"/>
      <c r="F42" s="5"/>
    </row>
    <row r="43" customFormat="false" ht="15.75" hidden="false" customHeight="true" outlineLevel="0" collapsed="false">
      <c r="B43" s="18" t="s">
        <v>62</v>
      </c>
      <c r="C43" s="40" t="s">
        <v>63</v>
      </c>
      <c r="D43" s="40"/>
      <c r="E43" s="40"/>
      <c r="F43" s="41" t="s">
        <v>80</v>
      </c>
    </row>
    <row r="44" customFormat="false" ht="16.5" hidden="false" customHeight="true" outlineLevel="0" collapsed="false">
      <c r="B44" s="16" t="s">
        <v>14</v>
      </c>
      <c r="C44" s="71" t="s">
        <v>66</v>
      </c>
      <c r="D44" s="71"/>
      <c r="E44" s="71"/>
      <c r="F44" s="117" t="n">
        <f aca="false">IF((('INSERÇÃO DE DADOS (POSTOS)'!F46*'INSERÇÃO DE DADOS (POSTOS)'!F48)-('DADOS-ESTATISTICOS'!F14%*('EDITOR DE MÍDIA (EVENTUAL)'!F22)))&gt;0,(('INSERÇÃO DE DADOS (POSTOS)'!F46*'INSERÇÃO DE DADOS (POSTOS)'!F48)-('DADOS-ESTATISTICOS'!F14%*('EDITOR DE MÍDIA (EVENTUAL)'!F22))),0)</f>
        <v>0</v>
      </c>
    </row>
    <row r="45" s="47" customFormat="true" ht="16.5" hidden="false" customHeight="true" outlineLevel="0" collapsed="false">
      <c r="B45" s="16" t="s">
        <v>16</v>
      </c>
      <c r="C45" s="22" t="s">
        <v>68</v>
      </c>
      <c r="D45" s="22"/>
      <c r="E45" s="22"/>
      <c r="F45" s="119" t="n">
        <f aca="false">'INSERÇÃO DE DADOS (POSTOS)'!F47*'INSERÇÃO DE DADOS (POSTOS)'!F48</f>
        <v>0</v>
      </c>
    </row>
    <row r="46" s="47" customFormat="true" ht="16.5" hidden="false" customHeight="false" outlineLevel="0" collapsed="false">
      <c r="B46" s="16" t="s">
        <v>18</v>
      </c>
      <c r="C46" s="42" t="str">
        <f aca="false">'INSERÇÃO DE DADOS (POSTOS)'!C49:D49</f>
        <v>Outros Benefícios (Especificar)</v>
      </c>
      <c r="D46" s="42"/>
      <c r="E46" s="42"/>
      <c r="F46" s="117" t="n">
        <f aca="false">'INSERÇÃO DE DADOS (POSTOS)'!F49</f>
        <v>0</v>
      </c>
    </row>
    <row r="47" s="47" customFormat="true" ht="15" hidden="false" customHeight="true" outlineLevel="0" collapsed="false">
      <c r="B47" s="40" t="s">
        <v>187</v>
      </c>
      <c r="C47" s="40"/>
      <c r="D47" s="40"/>
      <c r="E47" s="40"/>
      <c r="F47" s="158" t="n">
        <f aca="false">SUM(F44:F46)</f>
        <v>0</v>
      </c>
    </row>
    <row r="48" s="47" customFormat="true" ht="16.5" hidden="false" customHeight="false" outlineLevel="0" collapsed="false">
      <c r="B48" s="48" t="s">
        <v>150</v>
      </c>
      <c r="C48" s="55"/>
      <c r="D48" s="56"/>
      <c r="E48" s="57"/>
      <c r="F48" s="57"/>
    </row>
    <row r="49" s="47" customFormat="true" ht="15" hidden="false" customHeight="true" outlineLevel="0" collapsed="false">
      <c r="B49" s="18" t="n">
        <v>3</v>
      </c>
      <c r="C49" s="70" t="s">
        <v>151</v>
      </c>
      <c r="D49" s="70"/>
      <c r="E49" s="41" t="s">
        <v>76</v>
      </c>
      <c r="F49" s="41" t="s">
        <v>80</v>
      </c>
    </row>
    <row r="50" s="47" customFormat="true" ht="16.5" hidden="false" customHeight="false" outlineLevel="0" collapsed="false">
      <c r="B50" s="18" t="s">
        <v>14</v>
      </c>
      <c r="C50" s="129" t="s">
        <v>188</v>
      </c>
      <c r="D50" s="129"/>
      <c r="E50" s="122" t="n">
        <f aca="false">ROUND('ENCARGOS-SOCIAIS-E-TRABALHISTAS'!E20,2)</f>
        <v>0.29</v>
      </c>
      <c r="F50" s="117" t="n">
        <f aca="false">E50%*(F24+F30+F40+F47)</f>
        <v>0</v>
      </c>
    </row>
    <row r="51" s="47" customFormat="true" ht="16.5" hidden="false" customHeight="false" outlineLevel="0" collapsed="false">
      <c r="B51" s="41" t="s">
        <v>16</v>
      </c>
      <c r="C51" s="130" t="s">
        <v>190</v>
      </c>
      <c r="D51" s="130"/>
      <c r="E51" s="127" t="n">
        <f aca="false">ROUND('ENCARGOS-SOCIAIS-E-TRABALHISTAS'!E21,2)</f>
        <v>1.16</v>
      </c>
      <c r="F51" s="119" t="n">
        <f aca="false">E51%*(F24+F30+F41+F47)</f>
        <v>0</v>
      </c>
    </row>
    <row r="52" s="5" customFormat="true" ht="16.5" hidden="false" customHeight="false" outlineLevel="0" collapsed="false">
      <c r="B52" s="41" t="s">
        <v>18</v>
      </c>
      <c r="C52" s="129" t="s">
        <v>192</v>
      </c>
      <c r="D52" s="129"/>
      <c r="E52" s="122" t="n">
        <f aca="false">ROUND('ENCARGOS-SOCIAIS-E-TRABALHISTAS'!E22,2)</f>
        <v>0.04</v>
      </c>
      <c r="F52" s="117" t="n">
        <f aca="false">E52%*(F24+F30)</f>
        <v>0</v>
      </c>
    </row>
    <row r="53" s="5" customFormat="true" ht="16.5" hidden="false" customHeight="false" outlineLevel="0" collapsed="false">
      <c r="B53" s="70" t="s">
        <v>187</v>
      </c>
      <c r="C53" s="70"/>
      <c r="D53" s="70"/>
      <c r="E53" s="70"/>
      <c r="F53" s="161" t="n">
        <f aca="false">SUM(F50:F52)</f>
        <v>0</v>
      </c>
    </row>
    <row r="54" customFormat="false" ht="7.5" hidden="false" customHeight="true" outlineLevel="0" collapsed="false">
      <c r="B54" s="162"/>
      <c r="D54" s="30"/>
      <c r="E54" s="110"/>
      <c r="F54" s="110"/>
    </row>
    <row r="55" s="5" customFormat="true" ht="15.75" hidden="false" customHeight="true" outlineLevel="0" collapsed="false">
      <c r="B55" s="48" t="s">
        <v>72</v>
      </c>
      <c r="C55" s="55"/>
      <c r="D55" s="56"/>
      <c r="E55" s="1"/>
      <c r="F55" s="1"/>
    </row>
    <row r="56" s="5" customFormat="true" ht="15.75" hidden="false" customHeight="true" outlineLevel="0" collapsed="false">
      <c r="B56" s="48" t="s">
        <v>73</v>
      </c>
      <c r="C56" s="55"/>
      <c r="D56" s="56"/>
      <c r="E56" s="57"/>
      <c r="F56" s="57"/>
    </row>
    <row r="57" s="5" customFormat="true" ht="16.5" hidden="false" customHeight="true" outlineLevel="0" collapsed="false">
      <c r="B57" s="18" t="s">
        <v>74</v>
      </c>
      <c r="C57" s="40" t="s">
        <v>75</v>
      </c>
      <c r="D57" s="40"/>
      <c r="E57" s="41" t="s">
        <v>76</v>
      </c>
      <c r="F57" s="41" t="s">
        <v>80</v>
      </c>
    </row>
    <row r="58" s="5" customFormat="true" ht="15.75" hidden="false" customHeight="true" outlineLevel="0" collapsed="false">
      <c r="B58" s="41" t="s">
        <v>14</v>
      </c>
      <c r="C58" s="71" t="s">
        <v>194</v>
      </c>
      <c r="D58" s="71"/>
      <c r="E58" s="122" t="n">
        <f aca="false">'ENCARGOS-SOCIAIS-E-TRABALHISTAS'!E26</f>
        <v>8.33</v>
      </c>
      <c r="F58" s="117" t="n">
        <f aca="false">E58%*(F24+F30+F41+F47+F53)</f>
        <v>0</v>
      </c>
    </row>
    <row r="59" s="5" customFormat="true" ht="15.75" hidden="false" customHeight="true" outlineLevel="0" collapsed="false">
      <c r="B59" s="41" t="s">
        <v>16</v>
      </c>
      <c r="C59" s="22" t="s">
        <v>196</v>
      </c>
      <c r="D59" s="22"/>
      <c r="E59" s="127" t="n">
        <f aca="false">'ENCARGOS-SOCIAIS-E-TRABALHISTAS'!E27</f>
        <v>2.22</v>
      </c>
      <c r="F59" s="119" t="n">
        <f aca="false">E59%*(F24+F30+F41+F47+F53)</f>
        <v>0</v>
      </c>
    </row>
    <row r="60" s="5" customFormat="true" ht="15.75" hidden="false" customHeight="true" outlineLevel="0" collapsed="false">
      <c r="B60" s="41" t="s">
        <v>18</v>
      </c>
      <c r="C60" s="71" t="s">
        <v>198</v>
      </c>
      <c r="D60" s="71"/>
      <c r="E60" s="122" t="n">
        <f aca="false">'ENCARGOS-SOCIAIS-E-TRABALHISTAS'!E28</f>
        <v>0.04</v>
      </c>
      <c r="F60" s="117" t="n">
        <f aca="false">E60%*(F24+F30+F41+F47+F53)</f>
        <v>0</v>
      </c>
    </row>
    <row r="61" s="5" customFormat="true" ht="16.5" hidden="false" customHeight="true" outlineLevel="0" collapsed="false">
      <c r="B61" s="41" t="s">
        <v>20</v>
      </c>
      <c r="C61" s="22" t="s">
        <v>200</v>
      </c>
      <c r="D61" s="22"/>
      <c r="E61" s="127" t="n">
        <f aca="false">'ENCARGOS-SOCIAIS-E-TRABALHISTAS'!E29</f>
        <v>0.02</v>
      </c>
      <c r="F61" s="119" t="n">
        <f aca="false">E61%*(F24+F30+F41+F47+F53)</f>
        <v>0</v>
      </c>
    </row>
    <row r="62" s="5" customFormat="true" ht="16.5" hidden="false" customHeight="true" outlineLevel="0" collapsed="false">
      <c r="B62" s="41" t="s">
        <v>22</v>
      </c>
      <c r="C62" s="71" t="s">
        <v>202</v>
      </c>
      <c r="D62" s="71"/>
      <c r="E62" s="122" t="n">
        <f aca="false">'ENCARGOS-SOCIAIS-E-TRABALHISTAS'!E30</f>
        <v>0.14</v>
      </c>
      <c r="F62" s="117" t="n">
        <f aca="false">E62%*(F24+F30+F41+F47+F53)</f>
        <v>0</v>
      </c>
    </row>
    <row r="63" s="5" customFormat="true" ht="16.5" hidden="false" customHeight="false" outlineLevel="0" collapsed="false">
      <c r="B63" s="41" t="s">
        <v>137</v>
      </c>
      <c r="C63" s="133" t="str">
        <f aca="false">'ENCARGOS-SOCIAIS-E-TRABALHISTAS'!C31:D31</f>
        <v>Outras Ausências (Especificar - em %)</v>
      </c>
      <c r="D63" s="133"/>
      <c r="E63" s="163" t="n">
        <f aca="false">'ENCARGOS-SOCIAIS-E-TRABALHISTAS'!E31</f>
        <v>0</v>
      </c>
      <c r="F63" s="119" t="n">
        <f aca="false">E63%*(F24+F30+F41+F47+F53)</f>
        <v>0</v>
      </c>
    </row>
    <row r="64" s="5" customFormat="true" ht="16.5" hidden="false" customHeight="false" outlineLevel="0" collapsed="false">
      <c r="B64" s="70" t="s">
        <v>187</v>
      </c>
      <c r="C64" s="70"/>
      <c r="D64" s="70"/>
      <c r="E64" s="70"/>
      <c r="F64" s="108" t="n">
        <f aca="false">SUM(F58:F63)</f>
        <v>0</v>
      </c>
    </row>
    <row r="65" customFormat="false" ht="7.5" hidden="false" customHeight="true" outlineLevel="0" collapsed="false">
      <c r="B65" s="162"/>
      <c r="D65" s="30"/>
      <c r="E65" s="110"/>
      <c r="F65" s="110"/>
    </row>
    <row r="66" customFormat="false" ht="16.5" hidden="false" customHeight="false" outlineLevel="0" collapsed="false">
      <c r="B66" s="48" t="s">
        <v>78</v>
      </c>
      <c r="C66" s="55"/>
      <c r="D66" s="55"/>
      <c r="E66" s="57"/>
      <c r="F66" s="57"/>
    </row>
    <row r="67" customFormat="false" ht="15.75" hidden="false" customHeight="true" outlineLevel="0" collapsed="false">
      <c r="B67" s="60" t="n">
        <v>5</v>
      </c>
      <c r="C67" s="61" t="s">
        <v>79</v>
      </c>
      <c r="D67" s="61"/>
      <c r="E67" s="61"/>
      <c r="F67" s="62" t="s">
        <v>80</v>
      </c>
    </row>
    <row r="68" customFormat="false" ht="16.5" hidden="false" customHeight="true" outlineLevel="0" collapsed="false">
      <c r="B68" s="63" t="s">
        <v>14</v>
      </c>
      <c r="C68" s="64" t="s">
        <v>81</v>
      </c>
      <c r="D68" s="64"/>
      <c r="E68" s="64"/>
      <c r="F68" s="164" t="n">
        <f aca="false">'INSERÇÃO DE DADOS (POSTOS)'!F59</f>
        <v>0</v>
      </c>
    </row>
    <row r="69" customFormat="false" ht="16.5" hidden="false" customHeight="false" outlineLevel="0" collapsed="false">
      <c r="B69" s="63" t="s">
        <v>16</v>
      </c>
      <c r="C69" s="165" t="str">
        <f aca="false">'INSERÇÃO DE DADOS (POSTOS)'!C60:E60</f>
        <v>Outros (Especificar)</v>
      </c>
      <c r="D69" s="165"/>
      <c r="E69" s="165"/>
      <c r="F69" s="166" t="n">
        <f aca="false">'INSERÇÃO DE DADOS (POSTOS)'!F60</f>
        <v>0</v>
      </c>
    </row>
    <row r="70" customFormat="false" ht="16.5" hidden="false" customHeight="true" outlineLevel="0" collapsed="false">
      <c r="B70" s="61" t="s">
        <v>187</v>
      </c>
      <c r="C70" s="61"/>
      <c r="D70" s="61"/>
      <c r="E70" s="61"/>
      <c r="F70" s="167" t="n">
        <f aca="false">SUM(F68:F69)</f>
        <v>0</v>
      </c>
    </row>
    <row r="71" customFormat="false" ht="7.5" hidden="false" customHeight="true" outlineLevel="0" collapsed="false">
      <c r="B71" s="162"/>
      <c r="D71" s="30"/>
      <c r="E71" s="110"/>
      <c r="F71" s="110"/>
    </row>
    <row r="72" customFormat="false" ht="15" hidden="false" customHeight="true" outlineLevel="0" collapsed="false">
      <c r="B72" s="67" t="s">
        <v>83</v>
      </c>
      <c r="C72" s="67"/>
      <c r="D72" s="67"/>
      <c r="E72" s="67"/>
      <c r="F72" s="67"/>
    </row>
    <row r="73" customFormat="false" ht="16.5" hidden="false" customHeight="false" outlineLevel="0" collapsed="false">
      <c r="B73" s="18" t="n">
        <v>6</v>
      </c>
      <c r="C73" s="70" t="s">
        <v>84</v>
      </c>
      <c r="D73" s="70"/>
      <c r="E73" s="41" t="s">
        <v>76</v>
      </c>
      <c r="F73" s="41" t="s">
        <v>80</v>
      </c>
    </row>
    <row r="74" customFormat="false" ht="16.5" hidden="false" customHeight="true" outlineLevel="0" collapsed="false">
      <c r="B74" s="18" t="s">
        <v>14</v>
      </c>
      <c r="C74" s="71" t="s">
        <v>85</v>
      </c>
      <c r="D74" s="71"/>
      <c r="E74" s="168" t="n">
        <f aca="false">'INSERÇÃO DE DADOS (POSTOS)'!F64</f>
        <v>0</v>
      </c>
      <c r="F74" s="117" t="n">
        <f aca="false">E74%*(F24+F30+F41+F47+F53+F64+F70)</f>
        <v>0</v>
      </c>
    </row>
    <row r="75" customFormat="false" ht="15.75" hidden="false" customHeight="true" outlineLevel="0" collapsed="false">
      <c r="B75" s="41" t="s">
        <v>16</v>
      </c>
      <c r="C75" s="22" t="s">
        <v>86</v>
      </c>
      <c r="D75" s="22"/>
      <c r="E75" s="169" t="n">
        <f aca="false">'INSERÇÃO DE DADOS (POSTOS)'!F65</f>
        <v>0</v>
      </c>
      <c r="F75" s="119" t="n">
        <f aca="false">E75%*(F24+F30+F41+F47+F53+F64+F70+F74)</f>
        <v>0</v>
      </c>
    </row>
    <row r="76" customFormat="false" ht="16.5" hidden="false" customHeight="true" outlineLevel="0" collapsed="false">
      <c r="B76" s="41" t="s">
        <v>18</v>
      </c>
      <c r="C76" s="71" t="s">
        <v>214</v>
      </c>
      <c r="D76" s="71"/>
      <c r="E76" s="168" t="n">
        <f aca="false">SUM(E77:E80)</f>
        <v>0</v>
      </c>
      <c r="F76" s="117" t="n">
        <f aca="false">SUM(F77:F80)</f>
        <v>0</v>
      </c>
    </row>
    <row r="77" customFormat="false" ht="15.75" hidden="false" customHeight="true" outlineLevel="0" collapsed="false">
      <c r="B77" s="73" t="s">
        <v>54</v>
      </c>
      <c r="C77" s="170" t="s">
        <v>87</v>
      </c>
      <c r="D77" s="170"/>
      <c r="E77" s="171" t="n">
        <f aca="false">'INSERÇÃO DE DADOS (POSTOS)'!F66</f>
        <v>0</v>
      </c>
      <c r="F77" s="172" t="n">
        <f aca="false">((F24+F30+F41+F47+F53+F64+F70+F74+F75)*E77%)/(1-E76%)</f>
        <v>0</v>
      </c>
    </row>
    <row r="78" customFormat="false" ht="16.5" hidden="false" customHeight="true" outlineLevel="0" collapsed="false">
      <c r="B78" s="73" t="s">
        <v>56</v>
      </c>
      <c r="C78" s="173" t="s">
        <v>88</v>
      </c>
      <c r="D78" s="173"/>
      <c r="E78" s="174" t="n">
        <f aca="false">'INSERÇÃO DE DADOS (POSTOS)'!F67</f>
        <v>0</v>
      </c>
      <c r="F78" s="175" t="n">
        <f aca="false">((F24+F30+F41+F47+F53+F64+F70+F74+F75)*E78%)/(1-E76%)</f>
        <v>0</v>
      </c>
    </row>
    <row r="79" s="69" customFormat="true" ht="16.5" hidden="false" customHeight="true" outlineLevel="0" collapsed="false">
      <c r="B79" s="73" t="s">
        <v>90</v>
      </c>
      <c r="C79" s="170" t="s">
        <v>91</v>
      </c>
      <c r="D79" s="170"/>
      <c r="E79" s="171" t="n">
        <f aca="false">'INSERÇÃO DE DADOS (POSTOS)'!F68</f>
        <v>0</v>
      </c>
      <c r="F79" s="172" t="n">
        <f aca="false">((F24+F30+F41+F47+F53+F64+F70+F74+F75)*E79%)/(1-E76%)</f>
        <v>0</v>
      </c>
    </row>
    <row r="80" s="69" customFormat="true" ht="16.5" hidden="false" customHeight="true" outlineLevel="0" collapsed="false">
      <c r="B80" s="73" t="s">
        <v>56</v>
      </c>
      <c r="C80" s="173" t="s">
        <v>215</v>
      </c>
      <c r="D80" s="173"/>
      <c r="E80" s="174" t="n">
        <f aca="false">IF('INSERÇÃO DE DADOS (POSTOS)'!E69="Sim",'INSERÇÃO DE DADOS (POSTOS)'!F69,0)</f>
        <v>0</v>
      </c>
      <c r="F80" s="175" t="n">
        <f aca="false">((F24+F30+F41+F47+F53+F64+F70+F74+F75)*E80%)/(1-E76%)</f>
        <v>0</v>
      </c>
    </row>
    <row r="81" s="69" customFormat="true" ht="16.5" hidden="false" customHeight="false" outlineLevel="0" collapsed="false">
      <c r="B81" s="70" t="s">
        <v>187</v>
      </c>
      <c r="C81" s="70"/>
      <c r="D81" s="70"/>
      <c r="E81" s="70"/>
      <c r="F81" s="176" t="n">
        <f aca="false">F74+F75+F76</f>
        <v>0</v>
      </c>
    </row>
    <row r="82" s="69" customFormat="true" ht="20.25" hidden="false" customHeight="false" outlineLevel="0" collapsed="false">
      <c r="B82" s="177" t="s">
        <v>216</v>
      </c>
      <c r="C82" s="178"/>
      <c r="D82" s="178"/>
      <c r="E82" s="178"/>
      <c r="F82" s="179"/>
    </row>
    <row r="83" s="66" customFormat="true" ht="16.5" hidden="false" customHeight="true" outlineLevel="0" collapsed="false">
      <c r="B83" s="41" t="s">
        <v>217</v>
      </c>
      <c r="C83" s="40" t="s">
        <v>218</v>
      </c>
      <c r="D83" s="40"/>
      <c r="E83" s="40"/>
      <c r="F83" s="41" t="s">
        <v>219</v>
      </c>
    </row>
    <row r="84" s="69" customFormat="true" ht="16.5" hidden="false" customHeight="true" outlineLevel="0" collapsed="false">
      <c r="B84" s="18" t="n">
        <v>1</v>
      </c>
      <c r="C84" s="71" t="s">
        <v>43</v>
      </c>
      <c r="D84" s="71"/>
      <c r="E84" s="71"/>
      <c r="F84" s="117" t="n">
        <f aca="false">F24</f>
        <v>0</v>
      </c>
    </row>
    <row r="85" s="68" customFormat="true" ht="16.5" hidden="false" customHeight="true" outlineLevel="0" collapsed="false">
      <c r="B85" s="41" t="n">
        <v>2</v>
      </c>
      <c r="C85" s="22" t="s">
        <v>220</v>
      </c>
      <c r="D85" s="22"/>
      <c r="E85" s="22"/>
      <c r="F85" s="119" t="n">
        <f aca="false">F30+F41+F47</f>
        <v>0</v>
      </c>
    </row>
    <row r="86" s="68" customFormat="true" ht="16.5" hidden="false" customHeight="true" outlineLevel="0" collapsed="false">
      <c r="B86" s="41" t="n">
        <v>3</v>
      </c>
      <c r="C86" s="71" t="s">
        <v>151</v>
      </c>
      <c r="D86" s="71"/>
      <c r="E86" s="71"/>
      <c r="F86" s="117" t="n">
        <f aca="false">F53</f>
        <v>0</v>
      </c>
    </row>
    <row r="87" s="68" customFormat="true" ht="16.5" hidden="false" customHeight="true" outlineLevel="0" collapsed="false">
      <c r="B87" s="41" t="n">
        <v>4</v>
      </c>
      <c r="C87" s="22" t="s">
        <v>221</v>
      </c>
      <c r="D87" s="22"/>
      <c r="E87" s="22"/>
      <c r="F87" s="119" t="n">
        <f aca="false">F64</f>
        <v>0</v>
      </c>
    </row>
    <row r="88" s="68" customFormat="true" ht="16.5" hidden="false" customHeight="true" outlineLevel="0" collapsed="false">
      <c r="B88" s="41" t="n">
        <v>5</v>
      </c>
      <c r="C88" s="71" t="s">
        <v>79</v>
      </c>
      <c r="D88" s="71"/>
      <c r="E88" s="71"/>
      <c r="F88" s="117" t="n">
        <f aca="false">F70</f>
        <v>0</v>
      </c>
    </row>
    <row r="89" s="68" customFormat="true" ht="16.5" hidden="false" customHeight="true" outlineLevel="0" collapsed="false">
      <c r="B89" s="41" t="n">
        <v>6</v>
      </c>
      <c r="C89" s="22" t="s">
        <v>84</v>
      </c>
      <c r="D89" s="22"/>
      <c r="E89" s="22"/>
      <c r="F89" s="119" t="n">
        <f aca="false">F81</f>
        <v>0</v>
      </c>
    </row>
    <row r="90" customFormat="false" ht="16.5" hidden="false" customHeight="true" outlineLevel="0" collapsed="false">
      <c r="B90" s="40" t="s">
        <v>222</v>
      </c>
      <c r="C90" s="40"/>
      <c r="D90" s="40"/>
      <c r="E90" s="40"/>
      <c r="F90" s="176" t="n">
        <f aca="false">SUM(F84:F89)</f>
        <v>0</v>
      </c>
    </row>
    <row r="91" customFormat="false" ht="16.5" hidden="false" customHeight="true" outlineLevel="0" collapsed="false">
      <c r="B91" s="40" t="s">
        <v>223</v>
      </c>
      <c r="C91" s="40"/>
      <c r="D91" s="40"/>
      <c r="E91" s="40"/>
      <c r="F91" s="176" t="n">
        <f aca="false">ROUND(F90*F19,2)</f>
        <v>0</v>
      </c>
    </row>
    <row r="92" customFormat="false" ht="16.5" hidden="false" customHeight="true" outlineLevel="0" collapsed="false">
      <c r="B92" s="40" t="s">
        <v>224</v>
      </c>
      <c r="C92" s="40"/>
      <c r="D92" s="40"/>
      <c r="E92" s="40"/>
      <c r="F92" s="176" t="n">
        <f aca="false">F90*F19*F12</f>
        <v>0</v>
      </c>
    </row>
  </sheetData>
  <mergeCells count="82"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10:E10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C23:E23"/>
    <mergeCell ref="B24:E24"/>
    <mergeCell ref="C27:D27"/>
    <mergeCell ref="C28:D28"/>
    <mergeCell ref="C29:D29"/>
    <mergeCell ref="B30:E30"/>
    <mergeCell ref="B31:F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B41:E41"/>
    <mergeCell ref="C43:E43"/>
    <mergeCell ref="C44:E44"/>
    <mergeCell ref="C45:E45"/>
    <mergeCell ref="C46:E46"/>
    <mergeCell ref="B47:E47"/>
    <mergeCell ref="C49:D49"/>
    <mergeCell ref="C50:D50"/>
    <mergeCell ref="C51:D51"/>
    <mergeCell ref="C52:D52"/>
    <mergeCell ref="B53:E53"/>
    <mergeCell ref="C57:D57"/>
    <mergeCell ref="C58:D58"/>
    <mergeCell ref="C59:D59"/>
    <mergeCell ref="C60:D60"/>
    <mergeCell ref="C61:D61"/>
    <mergeCell ref="C62:D62"/>
    <mergeCell ref="C63:D63"/>
    <mergeCell ref="B64:E64"/>
    <mergeCell ref="C67:E67"/>
    <mergeCell ref="C68:E68"/>
    <mergeCell ref="C69:E69"/>
    <mergeCell ref="B70:E70"/>
    <mergeCell ref="B72:F72"/>
    <mergeCell ref="C73:D73"/>
    <mergeCell ref="C74:D74"/>
    <mergeCell ref="C75:D75"/>
    <mergeCell ref="C76:D76"/>
    <mergeCell ref="C77:D77"/>
    <mergeCell ref="C78:D78"/>
    <mergeCell ref="C79:D79"/>
    <mergeCell ref="C80:D80"/>
    <mergeCell ref="B81:E81"/>
    <mergeCell ref="C83:E83"/>
    <mergeCell ref="C84:E84"/>
    <mergeCell ref="C85:E85"/>
    <mergeCell ref="C86:E86"/>
    <mergeCell ref="C87:E87"/>
    <mergeCell ref="C88:E88"/>
    <mergeCell ref="C89:E89"/>
    <mergeCell ref="B90:E90"/>
    <mergeCell ref="B91:E91"/>
    <mergeCell ref="B92:E92"/>
  </mergeCells>
  <printOptions headings="false" gridLines="false" gridLinesSet="true" horizontalCentered="true" verticalCentered="false"/>
  <pageMargins left="0.0798611111111111" right="0.05" top="0.196527777777778" bottom="0.157638888888889" header="0.511811023622047" footer="0.511811023622047"/>
  <pageSetup paperSize="9" scale="7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47" man="true" max="16383" min="0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F92"/>
  <sheetViews>
    <sheetView showFormulas="false" showGridLines="true" showRowColHeaders="true" showZeros="true" rightToLeft="false" tabSelected="false" showOutlineSymbols="true" defaultGridColor="true" view="pageBreakPreview" topLeftCell="A17" colorId="64" zoomScale="100" zoomScaleNormal="100" zoomScalePageLayoutView="100" workbookViewId="0">
      <selection pane="topLeft" activeCell="G28" activeCellId="0" sqref="G28"/>
    </sheetView>
  </sheetViews>
  <sheetFormatPr defaultColWidth="9.1484375" defaultRowHeight="16.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7.86"/>
    <col collapsed="false" customWidth="true" hidden="false" outlineLevel="0" max="5" min="5" style="1" width="25.14"/>
    <col collapsed="false" customWidth="true" hidden="false" outlineLevel="0" max="6" min="6" style="1" width="21.29"/>
    <col collapsed="false" customWidth="false" hidden="false" outlineLevel="0" max="16384" min="7" style="1" width="9.14"/>
  </cols>
  <sheetData>
    <row r="1" customFormat="false" ht="20.25" hidden="false" customHeight="false" outlineLevel="0" collapsed="false">
      <c r="B1" s="135" t="str">
        <f aca="false">'INSERÇÃO DE DADOS (POSTOS)'!B1:F1</f>
        <v>RAMO:</v>
      </c>
      <c r="C1" s="135"/>
      <c r="D1" s="135"/>
      <c r="E1" s="135"/>
      <c r="F1" s="135"/>
    </row>
    <row r="2" customFormat="false" ht="20.25" hidden="false" customHeight="false" outlineLevel="0" collapsed="false">
      <c r="B2" s="136" t="str">
        <f aca="false">'INSERÇÃO DE DADOS (POSTOS)'!B2:D2</f>
        <v>UNIDADE GESTORA (SIGLA):</v>
      </c>
      <c r="C2" s="136"/>
      <c r="D2" s="136"/>
      <c r="E2" s="137" t="s">
        <v>2</v>
      </c>
      <c r="F2" s="138" t="str">
        <f aca="false">'INSERÇÃO DE DADOS (POSTOS)'!F2</f>
        <v>XX/XX/20XX</v>
      </c>
    </row>
    <row r="3" s="5" customFormat="true" ht="25.5" hidden="false" customHeight="false" outlineLevel="0" collapsed="false">
      <c r="B3" s="6" t="s">
        <v>204</v>
      </c>
      <c r="C3" s="6"/>
      <c r="D3" s="6"/>
      <c r="E3" s="6"/>
      <c r="F3" s="6"/>
    </row>
    <row r="4" s="5" customFormat="true" ht="15.75" hidden="false" customHeight="true" outlineLevel="0" collapsed="false">
      <c r="B4" s="7" t="s">
        <v>5</v>
      </c>
      <c r="C4" s="7"/>
      <c r="D4" s="7"/>
      <c r="E4" s="7"/>
      <c r="F4" s="7"/>
    </row>
    <row r="5" s="5" customFormat="true" ht="15.75" hidden="false" customHeight="true" outlineLevel="0" collapsed="false">
      <c r="B5" s="8" t="s">
        <v>205</v>
      </c>
      <c r="C5" s="8"/>
      <c r="D5" s="139" t="str">
        <f aca="false">'INSERÇÃO DE DADOS (POSTOS)'!D6:F6</f>
        <v>X.XX.XXX.XXXXXX/20XX-XX</v>
      </c>
      <c r="E5" s="139"/>
      <c r="F5" s="139"/>
    </row>
    <row r="6" s="5" customFormat="true" ht="15.75" hidden="false" customHeight="true" outlineLevel="0" collapsed="false">
      <c r="B6" s="10" t="str">
        <f aca="false">'INSERÇÃO DE DADOS (POSTOS)'!B7:C7</f>
        <v>Modalidade de Licitação nº (XX/AAAA)</v>
      </c>
      <c r="C6" s="10"/>
      <c r="D6" s="140" t="str">
        <f aca="false">'INSERÇÃO DE DADOS (POSTOS)'!D7:E7</f>
        <v>Pregão nº</v>
      </c>
      <c r="E6" s="140"/>
      <c r="F6" s="141" t="str">
        <f aca="false">'INSERÇÃO DE DADOS (POSTOS)'!F7:G7</f>
        <v>XX/20XX</v>
      </c>
    </row>
    <row r="7" s="5" customFormat="true" ht="15.75" hidden="false" customHeight="true" outlineLevel="0" collapsed="false">
      <c r="B7" s="142" t="s">
        <v>206</v>
      </c>
      <c r="C7" s="142"/>
      <c r="D7" s="142"/>
      <c r="E7" s="142"/>
      <c r="F7" s="142"/>
    </row>
    <row r="8" s="5" customFormat="true" ht="18" hidden="false" customHeight="true" outlineLevel="0" collapsed="false">
      <c r="B8" s="16" t="s">
        <v>14</v>
      </c>
      <c r="C8" s="8" t="s">
        <v>15</v>
      </c>
      <c r="D8" s="8"/>
      <c r="E8" s="8"/>
      <c r="F8" s="143" t="str">
        <f aca="false">'INSERÇÃO DE DADOS (POSTOS)'!F11</f>
        <v>XX/XX/20XX</v>
      </c>
    </row>
    <row r="9" s="5" customFormat="true" ht="15.75" hidden="false" customHeight="true" outlineLevel="0" collapsed="false">
      <c r="B9" s="18" t="s">
        <v>16</v>
      </c>
      <c r="C9" s="19" t="s">
        <v>17</v>
      </c>
      <c r="D9" s="118" t="n">
        <f aca="false">'INSERÇÃO DE DADOS (POSTOS)'!D12:F12</f>
        <v>0</v>
      </c>
      <c r="E9" s="118"/>
      <c r="F9" s="118"/>
    </row>
    <row r="10" s="5" customFormat="true" ht="18.75" hidden="false" customHeight="true" outlineLevel="0" collapsed="false">
      <c r="B10" s="16" t="s">
        <v>18</v>
      </c>
      <c r="C10" s="8" t="s">
        <v>21</v>
      </c>
      <c r="D10" s="8"/>
      <c r="E10" s="8"/>
      <c r="F10" s="144" t="str">
        <f aca="false">'INSERÇÃO DE DADOS (POSTOS)'!F14</f>
        <v>XX/20XX</v>
      </c>
    </row>
    <row r="11" s="5" customFormat="true" ht="15.75" hidden="false" customHeight="true" outlineLevel="0" collapsed="false">
      <c r="B11" s="18" t="s">
        <v>20</v>
      </c>
      <c r="C11" s="118" t="s">
        <v>23</v>
      </c>
      <c r="D11" s="118"/>
      <c r="E11" s="118"/>
      <c r="F11" s="52" t="n">
        <f aca="false">'INSERÇÃO DE DADOS (POSTOS)'!F15</f>
        <v>12</v>
      </c>
    </row>
    <row r="12" s="5" customFormat="true" ht="16.5" hidden="false" customHeight="false" outlineLevel="0" collapsed="false">
      <c r="B12" s="18" t="s">
        <v>22</v>
      </c>
      <c r="C12" s="145" t="s">
        <v>207</v>
      </c>
      <c r="D12" s="145"/>
      <c r="E12" s="145"/>
      <c r="F12" s="23" t="n">
        <v>1</v>
      </c>
    </row>
    <row r="13" s="146" customFormat="true" ht="15" hidden="false" customHeight="true" outlineLevel="0" collapsed="false">
      <c r="B13" s="147" t="s">
        <v>41</v>
      </c>
      <c r="C13" s="148"/>
      <c r="D13" s="148"/>
      <c r="E13" s="148"/>
      <c r="F13" s="148"/>
    </row>
    <row r="14" s="5" customFormat="true" ht="16.5" hidden="false" customHeight="false" outlineLevel="0" collapsed="false">
      <c r="B14" s="16" t="n">
        <v>1</v>
      </c>
      <c r="C14" s="8" t="s">
        <v>208</v>
      </c>
      <c r="D14" s="8"/>
      <c r="E14" s="23" t="s">
        <v>227</v>
      </c>
      <c r="F14" s="23"/>
    </row>
    <row r="15" s="5" customFormat="true" ht="16.5" hidden="false" customHeight="false" outlineLevel="0" collapsed="false">
      <c r="B15" s="16" t="n">
        <v>2</v>
      </c>
      <c r="C15" s="149" t="s">
        <v>210</v>
      </c>
      <c r="D15" s="150" t="n">
        <f aca="false">'INSERÇÃO DE DADOS (POSTOS)'!F26</f>
        <v>0</v>
      </c>
      <c r="E15" s="150"/>
      <c r="F15" s="150"/>
    </row>
    <row r="16" s="5" customFormat="true" ht="15" hidden="false" customHeight="true" outlineLevel="0" collapsed="false">
      <c r="B16" s="16" t="n">
        <v>3</v>
      </c>
      <c r="C16" s="151" t="s">
        <v>38</v>
      </c>
      <c r="D16" s="139" t="n">
        <f aca="false">'INSERÇÃO DE DADOS (POSTOS)'!D27</f>
        <v>0</v>
      </c>
      <c r="E16" s="139"/>
      <c r="F16" s="139"/>
    </row>
    <row r="17" s="5" customFormat="true" ht="15" hidden="false" customHeight="true" outlineLevel="0" collapsed="false">
      <c r="B17" s="16" t="n">
        <v>4</v>
      </c>
      <c r="C17" s="10" t="s">
        <v>39</v>
      </c>
      <c r="D17" s="10"/>
      <c r="E17" s="10"/>
      <c r="F17" s="152" t="str">
        <f aca="false">'INSERÇÃO DE DADOS (POSTOS)'!F28</f>
        <v>XX/XX/20XX</v>
      </c>
    </row>
    <row r="18" s="153" customFormat="true" ht="20.25" hidden="false" customHeight="true" outlineLevel="0" collapsed="false">
      <c r="B18" s="154" t="s">
        <v>211</v>
      </c>
      <c r="C18" s="154"/>
      <c r="D18" s="154"/>
      <c r="E18" s="154"/>
      <c r="F18" s="154"/>
    </row>
    <row r="19" customFormat="false" ht="16.5" hidden="false" customHeight="false" outlineLevel="0" collapsed="false">
      <c r="B19" s="70" t="s">
        <v>212</v>
      </c>
      <c r="C19" s="70"/>
      <c r="D19" s="70"/>
      <c r="E19" s="70"/>
      <c r="F19" s="155" t="n">
        <f aca="false">'INSERÇÃO DE DADOS (POSTOS)'!E19</f>
        <v>1</v>
      </c>
    </row>
    <row r="20" customFormat="false" ht="16.5" hidden="false" customHeight="false" outlineLevel="0" collapsed="false">
      <c r="B20" s="48" t="s">
        <v>42</v>
      </c>
      <c r="E20" s="110"/>
      <c r="F20" s="110"/>
    </row>
    <row r="21" customFormat="false" ht="16.5" hidden="false" customHeight="true" outlineLevel="0" collapsed="false">
      <c r="B21" s="18" t="n">
        <v>1</v>
      </c>
      <c r="C21" s="40" t="s">
        <v>43</v>
      </c>
      <c r="D21" s="40"/>
      <c r="E21" s="40"/>
      <c r="F21" s="41" t="s">
        <v>80</v>
      </c>
    </row>
    <row r="22" customFormat="false" ht="16.5" hidden="false" customHeight="true" outlineLevel="0" collapsed="false">
      <c r="B22" s="18" t="s">
        <v>14</v>
      </c>
      <c r="C22" s="42" t="s">
        <v>213</v>
      </c>
      <c r="D22" s="42"/>
      <c r="E22" s="42"/>
      <c r="F22" s="156" t="n">
        <f aca="false">'INSERÇÃO DE DADOS (POSTOS)'!F40</f>
        <v>0</v>
      </c>
    </row>
    <row r="23" customFormat="false" ht="16.5" hidden="false" customHeight="false" outlineLevel="0" collapsed="false">
      <c r="B23" s="18" t="s">
        <v>16</v>
      </c>
      <c r="C23" s="112" t="str">
        <f aca="false">'INSERÇÃO DE DADOS (POSTOS)'!C35:E35</f>
        <v>Outras Remunerações (Especificar)</v>
      </c>
      <c r="D23" s="112"/>
      <c r="E23" s="112"/>
      <c r="F23" s="157" t="n">
        <f aca="false">'INSERÇÃO DE DADOS (POSTOS)'!F41</f>
        <v>0</v>
      </c>
    </row>
    <row r="24" customFormat="false" ht="16.5" hidden="false" customHeight="true" outlineLevel="0" collapsed="false">
      <c r="B24" s="40" t="s">
        <v>187</v>
      </c>
      <c r="C24" s="40"/>
      <c r="D24" s="40"/>
      <c r="E24" s="40"/>
      <c r="F24" s="158" t="n">
        <f aca="false">SUM(F22:F23)</f>
        <v>0</v>
      </c>
    </row>
    <row r="25" customFormat="false" ht="16.5" hidden="false" customHeight="false" outlineLevel="0" collapsed="false">
      <c r="B25" s="48" t="s">
        <v>60</v>
      </c>
      <c r="E25" s="49"/>
      <c r="F25" s="49"/>
    </row>
    <row r="26" customFormat="false" ht="16.5" hidden="false" customHeight="false" outlineLevel="0" collapsed="false">
      <c r="B26" s="48" t="s">
        <v>168</v>
      </c>
      <c r="C26" s="55"/>
      <c r="D26" s="56"/>
      <c r="E26" s="57"/>
      <c r="F26" s="57"/>
    </row>
    <row r="27" customFormat="false" ht="16.5" hidden="false" customHeight="false" outlineLevel="0" collapsed="false">
      <c r="B27" s="18" t="s">
        <v>169</v>
      </c>
      <c r="C27" s="70" t="s">
        <v>170</v>
      </c>
      <c r="D27" s="70"/>
      <c r="E27" s="41" t="s">
        <v>76</v>
      </c>
      <c r="F27" s="41" t="s">
        <v>80</v>
      </c>
    </row>
    <row r="28" customFormat="false" ht="16.5" hidden="false" customHeight="true" outlineLevel="0" collapsed="false">
      <c r="B28" s="18" t="s">
        <v>14</v>
      </c>
      <c r="C28" s="71" t="s">
        <v>172</v>
      </c>
      <c r="D28" s="71"/>
      <c r="E28" s="122" t="n">
        <f aca="false">ROUND('ENCARGOS-SOCIAIS-E-TRABALHISTAS'!E5,2)</f>
        <v>8.33</v>
      </c>
      <c r="F28" s="117" t="n">
        <f aca="false">E28%*F24</f>
        <v>0</v>
      </c>
    </row>
    <row r="29" customFormat="false" ht="16.5" hidden="false" customHeight="true" outlineLevel="0" collapsed="false">
      <c r="B29" s="41" t="s">
        <v>16</v>
      </c>
      <c r="C29" s="22" t="s">
        <v>174</v>
      </c>
      <c r="D29" s="22"/>
      <c r="E29" s="123" t="n">
        <f aca="false">ROUND('ENCARGOS-SOCIAIS-E-TRABALHISTAS'!E6,2)</f>
        <v>2.78</v>
      </c>
      <c r="F29" s="119" t="n">
        <f aca="false">E29%*F24</f>
        <v>0</v>
      </c>
    </row>
    <row r="30" s="47" customFormat="true" ht="16.5" hidden="false" customHeight="false" outlineLevel="0" collapsed="false">
      <c r="B30" s="70" t="s">
        <v>187</v>
      </c>
      <c r="C30" s="70"/>
      <c r="D30" s="70"/>
      <c r="E30" s="70"/>
      <c r="F30" s="108" t="n">
        <f aca="false">SUM(F28:F29)</f>
        <v>0</v>
      </c>
    </row>
    <row r="31" s="47" customFormat="true" ht="31.5" hidden="false" customHeight="true" outlineLevel="0" collapsed="false">
      <c r="B31" s="159" t="s">
        <v>176</v>
      </c>
      <c r="C31" s="159"/>
      <c r="D31" s="159"/>
      <c r="E31" s="159"/>
      <c r="F31" s="159"/>
    </row>
    <row r="32" s="47" customFormat="true" ht="34.5" hidden="false" customHeight="true" outlineLevel="0" collapsed="false">
      <c r="B32" s="18" t="s">
        <v>177</v>
      </c>
      <c r="C32" s="125" t="s">
        <v>178</v>
      </c>
      <c r="D32" s="125"/>
      <c r="E32" s="41" t="s">
        <v>76</v>
      </c>
      <c r="F32" s="41" t="s">
        <v>80</v>
      </c>
    </row>
    <row r="33" customFormat="false" ht="16.5" hidden="false" customHeight="true" outlineLevel="0" collapsed="false">
      <c r="B33" s="18" t="s">
        <v>14</v>
      </c>
      <c r="C33" s="71" t="s">
        <v>179</v>
      </c>
      <c r="D33" s="71"/>
      <c r="E33" s="122" t="n">
        <f aca="false">'ENCARGOS-SOCIAIS-E-TRABALHISTAS'!E9</f>
        <v>20</v>
      </c>
      <c r="F33" s="117" t="n">
        <f aca="false">E33%*(F24+F30)</f>
        <v>0</v>
      </c>
    </row>
    <row r="34" s="5" customFormat="true" ht="16.5" hidden="false" customHeight="true" outlineLevel="0" collapsed="false">
      <c r="B34" s="41" t="s">
        <v>16</v>
      </c>
      <c r="C34" s="22" t="s">
        <v>180</v>
      </c>
      <c r="D34" s="22"/>
      <c r="E34" s="127" t="n">
        <f aca="false">'ENCARGOS-SOCIAIS-E-TRABALHISTAS'!E10</f>
        <v>2.5</v>
      </c>
      <c r="F34" s="119" t="n">
        <f aca="false">E34%*(F24+F30)</f>
        <v>0</v>
      </c>
    </row>
    <row r="35" s="5" customFormat="true" ht="16.5" hidden="false" customHeight="true" outlineLevel="0" collapsed="false">
      <c r="B35" s="41" t="s">
        <v>18</v>
      </c>
      <c r="C35" s="71" t="s">
        <v>181</v>
      </c>
      <c r="D35" s="71"/>
      <c r="E35" s="122" t="n">
        <f aca="false">'ENCARGOS-SOCIAIS-E-TRABALHISTAS'!E11</f>
        <v>3</v>
      </c>
      <c r="F35" s="117" t="n">
        <f aca="false">E35%*(F24+F30)</f>
        <v>0</v>
      </c>
    </row>
    <row r="36" s="5" customFormat="true" ht="16.5" hidden="false" customHeight="true" outlineLevel="0" collapsed="false">
      <c r="B36" s="41" t="s">
        <v>20</v>
      </c>
      <c r="C36" s="22" t="s">
        <v>182</v>
      </c>
      <c r="D36" s="22"/>
      <c r="E36" s="123" t="n">
        <f aca="false">'ENCARGOS-SOCIAIS-E-TRABALHISTAS'!E12</f>
        <v>1.5</v>
      </c>
      <c r="F36" s="119" t="n">
        <f aca="false">E36%*(F24+F30)</f>
        <v>0</v>
      </c>
    </row>
    <row r="37" s="5" customFormat="true" ht="16.5" hidden="false" customHeight="true" outlineLevel="0" collapsed="false">
      <c r="B37" s="41" t="s">
        <v>22</v>
      </c>
      <c r="C37" s="71" t="s">
        <v>183</v>
      </c>
      <c r="D37" s="71"/>
      <c r="E37" s="122" t="n">
        <f aca="false">'ENCARGOS-SOCIAIS-E-TRABALHISTAS'!E13</f>
        <v>1</v>
      </c>
      <c r="F37" s="117" t="n">
        <f aca="false">E37%*(F24+F30)</f>
        <v>0</v>
      </c>
    </row>
    <row r="38" s="5" customFormat="true" ht="16.5" hidden="false" customHeight="true" outlineLevel="0" collapsed="false">
      <c r="B38" s="41" t="s">
        <v>137</v>
      </c>
      <c r="C38" s="22" t="s">
        <v>184</v>
      </c>
      <c r="D38" s="22"/>
      <c r="E38" s="127" t="n">
        <f aca="false">'ENCARGOS-SOCIAIS-E-TRABALHISTAS'!E14</f>
        <v>0.6</v>
      </c>
      <c r="F38" s="119" t="n">
        <f aca="false">E38%*(F24+F30)</f>
        <v>0</v>
      </c>
    </row>
    <row r="39" s="5" customFormat="true" ht="16.5" hidden="false" customHeight="true" outlineLevel="0" collapsed="false">
      <c r="B39" s="41" t="s">
        <v>139</v>
      </c>
      <c r="C39" s="71" t="s">
        <v>185</v>
      </c>
      <c r="D39" s="71"/>
      <c r="E39" s="122" t="n">
        <f aca="false">'ENCARGOS-SOCIAIS-E-TRABALHISTAS'!E15</f>
        <v>0.2</v>
      </c>
      <c r="F39" s="117" t="n">
        <f aca="false">E39%*(F24+F30)</f>
        <v>0</v>
      </c>
    </row>
    <row r="40" customFormat="false" ht="16.5" hidden="false" customHeight="true" outlineLevel="0" collapsed="false">
      <c r="B40" s="41" t="s">
        <v>165</v>
      </c>
      <c r="C40" s="22" t="s">
        <v>186</v>
      </c>
      <c r="D40" s="22"/>
      <c r="E40" s="127" t="n">
        <f aca="false">'ENCARGOS-SOCIAIS-E-TRABALHISTAS'!E16</f>
        <v>8</v>
      </c>
      <c r="F40" s="119" t="n">
        <f aca="false">E40%*(F24+F30)</f>
        <v>0</v>
      </c>
    </row>
    <row r="41" customFormat="false" ht="16.5" hidden="false" customHeight="false" outlineLevel="0" collapsed="false">
      <c r="B41" s="70" t="s">
        <v>187</v>
      </c>
      <c r="C41" s="70"/>
      <c r="D41" s="70"/>
      <c r="E41" s="70"/>
      <c r="F41" s="160" t="n">
        <f aca="false">SUM(F33:F40)</f>
        <v>0</v>
      </c>
    </row>
    <row r="42" customFormat="false" ht="15.75" hidden="false" customHeight="true" outlineLevel="0" collapsed="false">
      <c r="B42" s="48" t="s">
        <v>61</v>
      </c>
      <c r="C42" s="5"/>
      <c r="D42" s="5"/>
      <c r="E42" s="5"/>
      <c r="F42" s="5"/>
    </row>
    <row r="43" customFormat="false" ht="15.75" hidden="false" customHeight="true" outlineLevel="0" collapsed="false">
      <c r="B43" s="18" t="s">
        <v>62</v>
      </c>
      <c r="C43" s="40" t="s">
        <v>63</v>
      </c>
      <c r="D43" s="40"/>
      <c r="E43" s="40"/>
      <c r="F43" s="41" t="s">
        <v>80</v>
      </c>
    </row>
    <row r="44" customFormat="false" ht="16.5" hidden="false" customHeight="true" outlineLevel="0" collapsed="false">
      <c r="B44" s="16" t="s">
        <v>14</v>
      </c>
      <c r="C44" s="71" t="s">
        <v>66</v>
      </c>
      <c r="D44" s="71"/>
      <c r="E44" s="71"/>
      <c r="F44" s="117" t="n">
        <f aca="false">IF((('INSERÇÃO DE DADOS (POSTOS)'!F46*'INSERÇÃO DE DADOS (POSTOS)'!F48)-('DADOS-ESTATISTICOS'!F14%*('DIRETOR DE IMAGEM (EVENTUAL)'!F22)))&gt;0,(('INSERÇÃO DE DADOS (POSTOS)'!F46*'INSERÇÃO DE DADOS (POSTOS)'!F48)-('DADOS-ESTATISTICOS'!F14%*('DIRETOR DE IMAGEM (EVENTUAL)'!F22))),0)</f>
        <v>0</v>
      </c>
    </row>
    <row r="45" s="47" customFormat="true" ht="16.5" hidden="false" customHeight="true" outlineLevel="0" collapsed="false">
      <c r="B45" s="16" t="s">
        <v>16</v>
      </c>
      <c r="C45" s="22" t="s">
        <v>68</v>
      </c>
      <c r="D45" s="22"/>
      <c r="E45" s="22"/>
      <c r="F45" s="119" t="n">
        <f aca="false">'INSERÇÃO DE DADOS (POSTOS)'!F47*'INSERÇÃO DE DADOS (POSTOS)'!F48</f>
        <v>0</v>
      </c>
    </row>
    <row r="46" s="47" customFormat="true" ht="16.5" hidden="false" customHeight="false" outlineLevel="0" collapsed="false">
      <c r="B46" s="16" t="s">
        <v>18</v>
      </c>
      <c r="C46" s="42" t="str">
        <f aca="false">'INSERÇÃO DE DADOS (POSTOS)'!C49:D49</f>
        <v>Outros Benefícios (Especificar)</v>
      </c>
      <c r="D46" s="42"/>
      <c r="E46" s="42"/>
      <c r="F46" s="117" t="n">
        <f aca="false">'INSERÇÃO DE DADOS (POSTOS)'!F49</f>
        <v>0</v>
      </c>
    </row>
    <row r="47" s="47" customFormat="true" ht="15" hidden="false" customHeight="true" outlineLevel="0" collapsed="false">
      <c r="B47" s="40" t="s">
        <v>187</v>
      </c>
      <c r="C47" s="40"/>
      <c r="D47" s="40"/>
      <c r="E47" s="40"/>
      <c r="F47" s="158" t="n">
        <f aca="false">SUM(F44:F46)</f>
        <v>0</v>
      </c>
    </row>
    <row r="48" s="47" customFormat="true" ht="16.5" hidden="false" customHeight="false" outlineLevel="0" collapsed="false">
      <c r="B48" s="48" t="s">
        <v>150</v>
      </c>
      <c r="C48" s="55"/>
      <c r="D48" s="56"/>
      <c r="E48" s="57"/>
      <c r="F48" s="57"/>
    </row>
    <row r="49" s="47" customFormat="true" ht="15" hidden="false" customHeight="true" outlineLevel="0" collapsed="false">
      <c r="B49" s="18" t="n">
        <v>3</v>
      </c>
      <c r="C49" s="70" t="s">
        <v>151</v>
      </c>
      <c r="D49" s="70"/>
      <c r="E49" s="41" t="s">
        <v>76</v>
      </c>
      <c r="F49" s="41" t="s">
        <v>80</v>
      </c>
    </row>
    <row r="50" s="47" customFormat="true" ht="16.5" hidden="false" customHeight="false" outlineLevel="0" collapsed="false">
      <c r="B50" s="18" t="s">
        <v>14</v>
      </c>
      <c r="C50" s="129" t="s">
        <v>188</v>
      </c>
      <c r="D50" s="129"/>
      <c r="E50" s="122" t="n">
        <f aca="false">ROUND('ENCARGOS-SOCIAIS-E-TRABALHISTAS'!E20,2)</f>
        <v>0.29</v>
      </c>
      <c r="F50" s="117" t="n">
        <f aca="false">E50%*(F24+F30+F40+F47)</f>
        <v>0</v>
      </c>
    </row>
    <row r="51" s="47" customFormat="true" ht="16.5" hidden="false" customHeight="false" outlineLevel="0" collapsed="false">
      <c r="B51" s="41" t="s">
        <v>16</v>
      </c>
      <c r="C51" s="130" t="s">
        <v>190</v>
      </c>
      <c r="D51" s="130"/>
      <c r="E51" s="127" t="n">
        <f aca="false">ROUND('ENCARGOS-SOCIAIS-E-TRABALHISTAS'!E21,2)</f>
        <v>1.16</v>
      </c>
      <c r="F51" s="119" t="n">
        <f aca="false">E51%*(F24+F30+F41+F47)</f>
        <v>0</v>
      </c>
    </row>
    <row r="52" s="5" customFormat="true" ht="16.5" hidden="false" customHeight="false" outlineLevel="0" collapsed="false">
      <c r="B52" s="41" t="s">
        <v>18</v>
      </c>
      <c r="C52" s="129" t="s">
        <v>192</v>
      </c>
      <c r="D52" s="129"/>
      <c r="E52" s="122" t="n">
        <f aca="false">ROUND('ENCARGOS-SOCIAIS-E-TRABALHISTAS'!E22,2)</f>
        <v>0.04</v>
      </c>
      <c r="F52" s="117" t="n">
        <f aca="false">E52%*(F24+F30)</f>
        <v>0</v>
      </c>
    </row>
    <row r="53" s="5" customFormat="true" ht="16.5" hidden="false" customHeight="false" outlineLevel="0" collapsed="false">
      <c r="B53" s="70" t="s">
        <v>187</v>
      </c>
      <c r="C53" s="70"/>
      <c r="D53" s="70"/>
      <c r="E53" s="70"/>
      <c r="F53" s="161" t="n">
        <f aca="false">SUM(F50:F52)</f>
        <v>0</v>
      </c>
    </row>
    <row r="54" customFormat="false" ht="7.5" hidden="false" customHeight="true" outlineLevel="0" collapsed="false">
      <c r="B54" s="162"/>
      <c r="D54" s="30"/>
      <c r="E54" s="110"/>
      <c r="F54" s="110"/>
    </row>
    <row r="55" s="5" customFormat="true" ht="15.75" hidden="false" customHeight="true" outlineLevel="0" collapsed="false">
      <c r="B55" s="48" t="s">
        <v>72</v>
      </c>
      <c r="C55" s="55"/>
      <c r="D55" s="56"/>
      <c r="E55" s="1"/>
      <c r="F55" s="1"/>
    </row>
    <row r="56" s="5" customFormat="true" ht="15.75" hidden="false" customHeight="true" outlineLevel="0" collapsed="false">
      <c r="B56" s="48" t="s">
        <v>73</v>
      </c>
      <c r="C56" s="55"/>
      <c r="D56" s="56"/>
      <c r="E56" s="57"/>
      <c r="F56" s="57"/>
    </row>
    <row r="57" s="5" customFormat="true" ht="16.5" hidden="false" customHeight="true" outlineLevel="0" collapsed="false">
      <c r="B57" s="18" t="s">
        <v>74</v>
      </c>
      <c r="C57" s="40" t="s">
        <v>75</v>
      </c>
      <c r="D57" s="40"/>
      <c r="E57" s="41" t="s">
        <v>76</v>
      </c>
      <c r="F57" s="41" t="s">
        <v>80</v>
      </c>
    </row>
    <row r="58" s="5" customFormat="true" ht="15.75" hidden="false" customHeight="true" outlineLevel="0" collapsed="false">
      <c r="B58" s="41" t="s">
        <v>14</v>
      </c>
      <c r="C58" s="71" t="s">
        <v>194</v>
      </c>
      <c r="D58" s="71"/>
      <c r="E58" s="122" t="n">
        <f aca="false">'ENCARGOS-SOCIAIS-E-TRABALHISTAS'!E26</f>
        <v>8.33</v>
      </c>
      <c r="F58" s="117" t="n">
        <f aca="false">E58%*(F24+F30+F41+F47+F53)</f>
        <v>0</v>
      </c>
    </row>
    <row r="59" s="5" customFormat="true" ht="15.75" hidden="false" customHeight="true" outlineLevel="0" collapsed="false">
      <c r="B59" s="41" t="s">
        <v>16</v>
      </c>
      <c r="C59" s="22" t="s">
        <v>196</v>
      </c>
      <c r="D59" s="22"/>
      <c r="E59" s="127" t="n">
        <f aca="false">'ENCARGOS-SOCIAIS-E-TRABALHISTAS'!E27</f>
        <v>2.22</v>
      </c>
      <c r="F59" s="119" t="n">
        <f aca="false">E59%*(F24+F30+F41+F47+F53)</f>
        <v>0</v>
      </c>
    </row>
    <row r="60" s="5" customFormat="true" ht="15.75" hidden="false" customHeight="true" outlineLevel="0" collapsed="false">
      <c r="B60" s="41" t="s">
        <v>18</v>
      </c>
      <c r="C60" s="71" t="s">
        <v>198</v>
      </c>
      <c r="D60" s="71"/>
      <c r="E60" s="122" t="n">
        <f aca="false">'ENCARGOS-SOCIAIS-E-TRABALHISTAS'!E28</f>
        <v>0.04</v>
      </c>
      <c r="F60" s="117" t="n">
        <f aca="false">E60%*(F24+F30+F41+F47+F53)</f>
        <v>0</v>
      </c>
    </row>
    <row r="61" s="5" customFormat="true" ht="16.5" hidden="false" customHeight="true" outlineLevel="0" collapsed="false">
      <c r="B61" s="41" t="s">
        <v>20</v>
      </c>
      <c r="C61" s="22" t="s">
        <v>200</v>
      </c>
      <c r="D61" s="22"/>
      <c r="E61" s="127" t="n">
        <f aca="false">'ENCARGOS-SOCIAIS-E-TRABALHISTAS'!E29</f>
        <v>0.02</v>
      </c>
      <c r="F61" s="119" t="n">
        <f aca="false">E61%*(F24+F30+F41+F47+F53)</f>
        <v>0</v>
      </c>
    </row>
    <row r="62" s="5" customFormat="true" ht="16.5" hidden="false" customHeight="true" outlineLevel="0" collapsed="false">
      <c r="B62" s="41" t="s">
        <v>22</v>
      </c>
      <c r="C62" s="71" t="s">
        <v>202</v>
      </c>
      <c r="D62" s="71"/>
      <c r="E62" s="122" t="n">
        <f aca="false">'ENCARGOS-SOCIAIS-E-TRABALHISTAS'!E30</f>
        <v>0.14</v>
      </c>
      <c r="F62" s="117" t="n">
        <f aca="false">E62%*(F24+F30+F41+F47+F53)</f>
        <v>0</v>
      </c>
    </row>
    <row r="63" s="5" customFormat="true" ht="16.5" hidden="false" customHeight="false" outlineLevel="0" collapsed="false">
      <c r="B63" s="41" t="s">
        <v>137</v>
      </c>
      <c r="C63" s="133" t="str">
        <f aca="false">'ENCARGOS-SOCIAIS-E-TRABALHISTAS'!C31:D31</f>
        <v>Outras Ausências (Especificar - em %)</v>
      </c>
      <c r="D63" s="133"/>
      <c r="E63" s="163" t="n">
        <f aca="false">'ENCARGOS-SOCIAIS-E-TRABALHISTAS'!E31</f>
        <v>0</v>
      </c>
      <c r="F63" s="119" t="n">
        <f aca="false">E63%*(F24+F30+F41+F47+F53)</f>
        <v>0</v>
      </c>
    </row>
    <row r="64" s="5" customFormat="true" ht="16.5" hidden="false" customHeight="false" outlineLevel="0" collapsed="false">
      <c r="B64" s="70" t="s">
        <v>187</v>
      </c>
      <c r="C64" s="70"/>
      <c r="D64" s="70"/>
      <c r="E64" s="70"/>
      <c r="F64" s="108" t="n">
        <f aca="false">SUM(F58:F63)</f>
        <v>0</v>
      </c>
    </row>
    <row r="65" customFormat="false" ht="7.5" hidden="false" customHeight="true" outlineLevel="0" collapsed="false">
      <c r="B65" s="162"/>
      <c r="D65" s="30"/>
      <c r="E65" s="110"/>
      <c r="F65" s="110"/>
    </row>
    <row r="66" customFormat="false" ht="16.5" hidden="false" customHeight="false" outlineLevel="0" collapsed="false">
      <c r="B66" s="48" t="s">
        <v>78</v>
      </c>
      <c r="C66" s="55"/>
      <c r="D66" s="55"/>
      <c r="E66" s="57"/>
      <c r="F66" s="57"/>
    </row>
    <row r="67" customFormat="false" ht="15.75" hidden="false" customHeight="true" outlineLevel="0" collapsed="false">
      <c r="B67" s="60" t="n">
        <v>5</v>
      </c>
      <c r="C67" s="61" t="s">
        <v>79</v>
      </c>
      <c r="D67" s="61"/>
      <c r="E67" s="61"/>
      <c r="F67" s="62" t="s">
        <v>80</v>
      </c>
    </row>
    <row r="68" customFormat="false" ht="16.5" hidden="false" customHeight="true" outlineLevel="0" collapsed="false">
      <c r="B68" s="63" t="s">
        <v>14</v>
      </c>
      <c r="C68" s="64" t="s">
        <v>81</v>
      </c>
      <c r="D68" s="64"/>
      <c r="E68" s="64"/>
      <c r="F68" s="164" t="n">
        <f aca="false">'INSERÇÃO DE DADOS (POSTOS)'!F59</f>
        <v>0</v>
      </c>
    </row>
    <row r="69" customFormat="false" ht="16.5" hidden="false" customHeight="false" outlineLevel="0" collapsed="false">
      <c r="B69" s="63" t="s">
        <v>16</v>
      </c>
      <c r="C69" s="165" t="str">
        <f aca="false">'INSERÇÃO DE DADOS (POSTOS)'!C60:E60</f>
        <v>Outros (Especificar)</v>
      </c>
      <c r="D69" s="165"/>
      <c r="E69" s="165"/>
      <c r="F69" s="166" t="n">
        <f aca="false">'INSERÇÃO DE DADOS (POSTOS)'!F60</f>
        <v>0</v>
      </c>
    </row>
    <row r="70" customFormat="false" ht="16.5" hidden="false" customHeight="true" outlineLevel="0" collapsed="false">
      <c r="B70" s="61" t="s">
        <v>187</v>
      </c>
      <c r="C70" s="61"/>
      <c r="D70" s="61"/>
      <c r="E70" s="61"/>
      <c r="F70" s="167" t="n">
        <f aca="false">SUM(F68:F69)</f>
        <v>0</v>
      </c>
    </row>
    <row r="71" customFormat="false" ht="7.5" hidden="false" customHeight="true" outlineLevel="0" collapsed="false">
      <c r="B71" s="162"/>
      <c r="D71" s="30"/>
      <c r="E71" s="110"/>
      <c r="F71" s="110"/>
    </row>
    <row r="72" customFormat="false" ht="15" hidden="false" customHeight="true" outlineLevel="0" collapsed="false">
      <c r="B72" s="67" t="s">
        <v>83</v>
      </c>
      <c r="C72" s="67"/>
      <c r="D72" s="67"/>
      <c r="E72" s="67"/>
      <c r="F72" s="67"/>
    </row>
    <row r="73" customFormat="false" ht="16.5" hidden="false" customHeight="false" outlineLevel="0" collapsed="false">
      <c r="B73" s="18" t="n">
        <v>6</v>
      </c>
      <c r="C73" s="70" t="s">
        <v>84</v>
      </c>
      <c r="D73" s="70"/>
      <c r="E73" s="41" t="s">
        <v>76</v>
      </c>
      <c r="F73" s="41" t="s">
        <v>80</v>
      </c>
    </row>
    <row r="74" customFormat="false" ht="16.5" hidden="false" customHeight="true" outlineLevel="0" collapsed="false">
      <c r="B74" s="18" t="s">
        <v>14</v>
      </c>
      <c r="C74" s="71" t="s">
        <v>85</v>
      </c>
      <c r="D74" s="71"/>
      <c r="E74" s="168" t="n">
        <f aca="false">'INSERÇÃO DE DADOS (POSTOS)'!F64</f>
        <v>0</v>
      </c>
      <c r="F74" s="117" t="n">
        <f aca="false">E74%*(F24+F30+F41+F47+F53+F64+F70)</f>
        <v>0</v>
      </c>
    </row>
    <row r="75" customFormat="false" ht="15.75" hidden="false" customHeight="true" outlineLevel="0" collapsed="false">
      <c r="B75" s="41" t="s">
        <v>16</v>
      </c>
      <c r="C75" s="22" t="s">
        <v>86</v>
      </c>
      <c r="D75" s="22"/>
      <c r="E75" s="169" t="n">
        <f aca="false">'INSERÇÃO DE DADOS (POSTOS)'!F65</f>
        <v>0</v>
      </c>
      <c r="F75" s="119" t="n">
        <f aca="false">E75%*(F24+F30+F41+F47+F53+F64+F70+F74)</f>
        <v>0</v>
      </c>
    </row>
    <row r="76" customFormat="false" ht="16.5" hidden="false" customHeight="true" outlineLevel="0" collapsed="false">
      <c r="B76" s="41" t="s">
        <v>18</v>
      </c>
      <c r="C76" s="71" t="s">
        <v>214</v>
      </c>
      <c r="D76" s="71"/>
      <c r="E76" s="168" t="n">
        <f aca="false">SUM(E77:E80)</f>
        <v>0</v>
      </c>
      <c r="F76" s="117" t="n">
        <f aca="false">SUM(F77:F80)</f>
        <v>0</v>
      </c>
    </row>
    <row r="77" customFormat="false" ht="15.75" hidden="false" customHeight="true" outlineLevel="0" collapsed="false">
      <c r="B77" s="73" t="s">
        <v>54</v>
      </c>
      <c r="C77" s="170" t="s">
        <v>87</v>
      </c>
      <c r="D77" s="170"/>
      <c r="E77" s="171" t="n">
        <f aca="false">'INSERÇÃO DE DADOS (POSTOS)'!F66</f>
        <v>0</v>
      </c>
      <c r="F77" s="172" t="n">
        <f aca="false">((F24+F30+F41+F47+F53+F64+F70+F74+F75)*E77%)/(1-E76%)</f>
        <v>0</v>
      </c>
    </row>
    <row r="78" customFormat="false" ht="16.5" hidden="false" customHeight="true" outlineLevel="0" collapsed="false">
      <c r="B78" s="73" t="s">
        <v>56</v>
      </c>
      <c r="C78" s="173" t="s">
        <v>88</v>
      </c>
      <c r="D78" s="173"/>
      <c r="E78" s="174" t="n">
        <f aca="false">'INSERÇÃO DE DADOS (POSTOS)'!F67</f>
        <v>0</v>
      </c>
      <c r="F78" s="175" t="n">
        <f aca="false">((F24+F30+F41+F47+F53+F64+F70+F74+F75)*E78%)/(1-E76%)</f>
        <v>0</v>
      </c>
    </row>
    <row r="79" s="69" customFormat="true" ht="16.5" hidden="false" customHeight="true" outlineLevel="0" collapsed="false">
      <c r="B79" s="73" t="s">
        <v>90</v>
      </c>
      <c r="C79" s="170" t="s">
        <v>91</v>
      </c>
      <c r="D79" s="170"/>
      <c r="E79" s="171" t="n">
        <f aca="false">'INSERÇÃO DE DADOS (POSTOS)'!F68</f>
        <v>0</v>
      </c>
      <c r="F79" s="172" t="n">
        <f aca="false">((F24+F30+F41+F47+F53+F64+F70+F74+F75)*E79%)/(1-E76%)</f>
        <v>0</v>
      </c>
    </row>
    <row r="80" s="69" customFormat="true" ht="16.5" hidden="false" customHeight="true" outlineLevel="0" collapsed="false">
      <c r="B80" s="73" t="s">
        <v>56</v>
      </c>
      <c r="C80" s="173" t="s">
        <v>215</v>
      </c>
      <c r="D80" s="173"/>
      <c r="E80" s="174" t="n">
        <f aca="false">IF('INSERÇÃO DE DADOS (POSTOS)'!E69="Sim",'INSERÇÃO DE DADOS (POSTOS)'!F69,0)</f>
        <v>0</v>
      </c>
      <c r="F80" s="175" t="n">
        <f aca="false">((F24+F30+F41+F47+F53+F64+F70+F74+F75)*E80%)/(1-E76%)</f>
        <v>0</v>
      </c>
    </row>
    <row r="81" s="69" customFormat="true" ht="16.5" hidden="false" customHeight="false" outlineLevel="0" collapsed="false">
      <c r="B81" s="70" t="s">
        <v>187</v>
      </c>
      <c r="C81" s="70"/>
      <c r="D81" s="70"/>
      <c r="E81" s="70"/>
      <c r="F81" s="176" t="n">
        <f aca="false">F74+F75+F76</f>
        <v>0</v>
      </c>
    </row>
    <row r="82" s="69" customFormat="true" ht="20.25" hidden="false" customHeight="false" outlineLevel="0" collapsed="false">
      <c r="B82" s="177" t="s">
        <v>216</v>
      </c>
      <c r="C82" s="178"/>
      <c r="D82" s="178"/>
      <c r="E82" s="178"/>
      <c r="F82" s="179"/>
    </row>
    <row r="83" s="66" customFormat="true" ht="16.5" hidden="false" customHeight="true" outlineLevel="0" collapsed="false">
      <c r="B83" s="41" t="s">
        <v>217</v>
      </c>
      <c r="C83" s="40" t="s">
        <v>218</v>
      </c>
      <c r="D83" s="40"/>
      <c r="E83" s="40"/>
      <c r="F83" s="41" t="s">
        <v>219</v>
      </c>
    </row>
    <row r="84" s="69" customFormat="true" ht="16.5" hidden="false" customHeight="true" outlineLevel="0" collapsed="false">
      <c r="B84" s="18" t="n">
        <v>1</v>
      </c>
      <c r="C84" s="71" t="s">
        <v>43</v>
      </c>
      <c r="D84" s="71"/>
      <c r="E84" s="71"/>
      <c r="F84" s="117" t="n">
        <f aca="false">F24</f>
        <v>0</v>
      </c>
    </row>
    <row r="85" s="68" customFormat="true" ht="16.5" hidden="false" customHeight="true" outlineLevel="0" collapsed="false">
      <c r="B85" s="41" t="n">
        <v>2</v>
      </c>
      <c r="C85" s="22" t="s">
        <v>220</v>
      </c>
      <c r="D85" s="22"/>
      <c r="E85" s="22"/>
      <c r="F85" s="119" t="n">
        <f aca="false">F30+F41+F47</f>
        <v>0</v>
      </c>
    </row>
    <row r="86" s="68" customFormat="true" ht="16.5" hidden="false" customHeight="true" outlineLevel="0" collapsed="false">
      <c r="B86" s="41" t="n">
        <v>3</v>
      </c>
      <c r="C86" s="71" t="s">
        <v>151</v>
      </c>
      <c r="D86" s="71"/>
      <c r="E86" s="71"/>
      <c r="F86" s="117" t="n">
        <f aca="false">F53</f>
        <v>0</v>
      </c>
    </row>
    <row r="87" s="68" customFormat="true" ht="16.5" hidden="false" customHeight="true" outlineLevel="0" collapsed="false">
      <c r="B87" s="41" t="n">
        <v>4</v>
      </c>
      <c r="C87" s="22" t="s">
        <v>221</v>
      </c>
      <c r="D87" s="22"/>
      <c r="E87" s="22"/>
      <c r="F87" s="119" t="n">
        <f aca="false">F64</f>
        <v>0</v>
      </c>
    </row>
    <row r="88" s="68" customFormat="true" ht="16.5" hidden="false" customHeight="true" outlineLevel="0" collapsed="false">
      <c r="B88" s="41" t="n">
        <v>5</v>
      </c>
      <c r="C88" s="71" t="s">
        <v>79</v>
      </c>
      <c r="D88" s="71"/>
      <c r="E88" s="71"/>
      <c r="F88" s="117" t="n">
        <f aca="false">F70</f>
        <v>0</v>
      </c>
    </row>
    <row r="89" s="68" customFormat="true" ht="16.5" hidden="false" customHeight="true" outlineLevel="0" collapsed="false">
      <c r="B89" s="41" t="n">
        <v>6</v>
      </c>
      <c r="C89" s="22" t="s">
        <v>84</v>
      </c>
      <c r="D89" s="22"/>
      <c r="E89" s="22"/>
      <c r="F89" s="119" t="n">
        <f aca="false">F81</f>
        <v>0</v>
      </c>
    </row>
    <row r="90" customFormat="false" ht="16.5" hidden="false" customHeight="true" outlineLevel="0" collapsed="false">
      <c r="B90" s="40" t="s">
        <v>222</v>
      </c>
      <c r="C90" s="40"/>
      <c r="D90" s="40"/>
      <c r="E90" s="40"/>
      <c r="F90" s="176" t="n">
        <f aca="false">SUM(F84:F89)</f>
        <v>0</v>
      </c>
    </row>
    <row r="91" customFormat="false" ht="16.5" hidden="false" customHeight="true" outlineLevel="0" collapsed="false">
      <c r="B91" s="40" t="s">
        <v>223</v>
      </c>
      <c r="C91" s="40"/>
      <c r="D91" s="40"/>
      <c r="E91" s="40"/>
      <c r="F91" s="176" t="n">
        <f aca="false">ROUND(F90*F19,2)</f>
        <v>0</v>
      </c>
    </row>
    <row r="92" customFormat="false" ht="16.5" hidden="false" customHeight="true" outlineLevel="0" collapsed="false">
      <c r="B92" s="40" t="s">
        <v>224</v>
      </c>
      <c r="C92" s="40"/>
      <c r="D92" s="40"/>
      <c r="E92" s="40"/>
      <c r="F92" s="176" t="n">
        <f aca="false">F90*F19*F12</f>
        <v>0</v>
      </c>
    </row>
  </sheetData>
  <mergeCells count="82"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10:E10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C23:E23"/>
    <mergeCell ref="B24:E24"/>
    <mergeCell ref="C27:D27"/>
    <mergeCell ref="C28:D28"/>
    <mergeCell ref="C29:D29"/>
    <mergeCell ref="B30:E30"/>
    <mergeCell ref="B31:F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B41:E41"/>
    <mergeCell ref="C43:E43"/>
    <mergeCell ref="C44:E44"/>
    <mergeCell ref="C45:E45"/>
    <mergeCell ref="C46:E46"/>
    <mergeCell ref="B47:E47"/>
    <mergeCell ref="C49:D49"/>
    <mergeCell ref="C50:D50"/>
    <mergeCell ref="C51:D51"/>
    <mergeCell ref="C52:D52"/>
    <mergeCell ref="B53:E53"/>
    <mergeCell ref="C57:D57"/>
    <mergeCell ref="C58:D58"/>
    <mergeCell ref="C59:D59"/>
    <mergeCell ref="C60:D60"/>
    <mergeCell ref="C61:D61"/>
    <mergeCell ref="C62:D62"/>
    <mergeCell ref="C63:D63"/>
    <mergeCell ref="B64:E64"/>
    <mergeCell ref="C67:E67"/>
    <mergeCell ref="C68:E68"/>
    <mergeCell ref="C69:E69"/>
    <mergeCell ref="B70:E70"/>
    <mergeCell ref="B72:F72"/>
    <mergeCell ref="C73:D73"/>
    <mergeCell ref="C74:D74"/>
    <mergeCell ref="C75:D75"/>
    <mergeCell ref="C76:D76"/>
    <mergeCell ref="C77:D77"/>
    <mergeCell ref="C78:D78"/>
    <mergeCell ref="C79:D79"/>
    <mergeCell ref="C80:D80"/>
    <mergeCell ref="B81:E81"/>
    <mergeCell ref="C83:E83"/>
    <mergeCell ref="C84:E84"/>
    <mergeCell ref="C85:E85"/>
    <mergeCell ref="C86:E86"/>
    <mergeCell ref="C87:E87"/>
    <mergeCell ref="C88:E88"/>
    <mergeCell ref="C89:E89"/>
    <mergeCell ref="B90:E90"/>
    <mergeCell ref="B91:E91"/>
    <mergeCell ref="B92:E92"/>
  </mergeCells>
  <printOptions headings="false" gridLines="false" gridLinesSet="true" horizontalCentered="true" verticalCentered="false"/>
  <pageMargins left="0.0798611111111111" right="0.05" top="0.196527777777778" bottom="0.157638888888889" header="0.511811023622047" footer="0.511811023622047"/>
  <pageSetup paperSize="9" scale="7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47" man="true" max="16383" min="0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42"/>
  <sheetViews>
    <sheetView showFormulas="false" showGridLines="false" showRowColHeaders="true" showZeros="true" rightToLeft="false" tabSelected="true" showOutlineSymbols="true" defaultGridColor="true" view="pageBreakPreview" topLeftCell="A12" colorId="64" zoomScale="100" zoomScaleNormal="100" zoomScalePageLayoutView="100" workbookViewId="0">
      <selection pane="topLeft" activeCell="F33" activeCellId="0" sqref="F33"/>
    </sheetView>
  </sheetViews>
  <sheetFormatPr defaultColWidth="8.6796875" defaultRowHeight="12.75" zeroHeight="false" outlineLevelRow="0" outlineLevelCol="0"/>
  <cols>
    <col collapsed="false" customWidth="true" hidden="false" outlineLevel="0" max="2" min="2" style="0" width="37.86"/>
    <col collapsed="false" customWidth="true" hidden="false" outlineLevel="0" max="3" min="3" style="0" width="12.71"/>
    <col collapsed="false" customWidth="true" hidden="false" outlineLevel="0" max="4" min="4" style="0" width="24"/>
    <col collapsed="false" customWidth="true" hidden="false" outlineLevel="0" max="5" min="5" style="0" width="27.15"/>
    <col collapsed="false" customWidth="true" hidden="false" outlineLevel="0" max="6" min="6" style="0" width="29.42"/>
    <col collapsed="false" customWidth="true" hidden="false" outlineLevel="0" max="7" min="7" style="0" width="32.29"/>
  </cols>
  <sheetData>
    <row r="1" customFormat="false" ht="12.75" hidden="false" customHeight="true" outlineLevel="0" collapsed="false"/>
    <row r="2" customFormat="false" ht="12.75" hidden="false" customHeight="true" outlineLevel="0" collapsed="false"/>
    <row r="3" customFormat="false" ht="12.75" hidden="false" customHeight="true" outlineLevel="0" collapsed="false"/>
    <row r="5" customFormat="false" ht="25.5" hidden="false" customHeight="false" outlineLevel="0" collapsed="false">
      <c r="B5" s="6" t="s">
        <v>228</v>
      </c>
      <c r="C5" s="6"/>
      <c r="D5" s="6"/>
      <c r="E5" s="6"/>
      <c r="F5" s="6"/>
    </row>
    <row r="6" customFormat="false" ht="20.25" hidden="false" customHeight="false" outlineLevel="0" collapsed="false">
      <c r="B6" s="180" t="s">
        <v>229</v>
      </c>
      <c r="C6" s="180"/>
      <c r="D6" s="180"/>
      <c r="E6" s="180"/>
      <c r="F6" s="180"/>
    </row>
    <row r="7" customFormat="false" ht="16.5" hidden="false" customHeight="true" outlineLevel="0" collapsed="false">
      <c r="B7" s="41" t="s">
        <v>230</v>
      </c>
      <c r="C7" s="41"/>
      <c r="D7" s="41" t="s">
        <v>231</v>
      </c>
      <c r="E7" s="41" t="s">
        <v>80</v>
      </c>
      <c r="F7" s="41"/>
    </row>
    <row r="8" customFormat="false" ht="16.5" hidden="false" customHeight="false" outlineLevel="0" collapsed="false">
      <c r="B8" s="41"/>
      <c r="C8" s="41"/>
      <c r="D8" s="41"/>
      <c r="E8" s="41" t="s">
        <v>232</v>
      </c>
      <c r="F8" s="41" t="s">
        <v>187</v>
      </c>
    </row>
    <row r="9" customFormat="false" ht="16.5" hidden="false" customHeight="false" outlineLevel="0" collapsed="false">
      <c r="B9" s="181" t="str">
        <f aca="false">'INSERÇÃO DE DADOS (POSTOS)'!C19</f>
        <v>Operador de mídias audiovisuais (36 horas)</v>
      </c>
      <c r="C9" s="181"/>
      <c r="D9" s="182" t="n">
        <f aca="false">'INSERÇÃO DE DADOS (POSTOS)'!F19</f>
        <v>4</v>
      </c>
      <c r="E9" s="183" t="n">
        <f aca="false">'OPERADOR DE MÍDIA (RESIDENTE)'!F91</f>
        <v>0</v>
      </c>
      <c r="F9" s="183" t="n">
        <f aca="false">D9*E9</f>
        <v>0</v>
      </c>
    </row>
    <row r="10" customFormat="false" ht="16.5" hidden="false" customHeight="false" outlineLevel="0" collapsed="false">
      <c r="B10" s="184" t="str">
        <f aca="false">'INSERÇÃO DE DADOS (POSTOS)'!C20</f>
        <v>Supervisor Técnico (44 horas)</v>
      </c>
      <c r="C10" s="184"/>
      <c r="D10" s="185" t="n">
        <f aca="false">'INSERÇÃO DE DADOS (POSTOS)'!E20</f>
        <v>1</v>
      </c>
      <c r="E10" s="186" t="n">
        <f aca="false">'SUPERVISOR TÉCNICO (RESIDENTE)'!F91</f>
        <v>0</v>
      </c>
      <c r="F10" s="187" t="n">
        <f aca="false">D10*E10</f>
        <v>0</v>
      </c>
    </row>
    <row r="11" customFormat="false" ht="16.5" hidden="false" customHeight="false" outlineLevel="0" collapsed="false">
      <c r="B11" s="70" t="s">
        <v>233</v>
      </c>
      <c r="C11" s="70"/>
      <c r="D11" s="70"/>
      <c r="E11" s="70"/>
      <c r="F11" s="108" t="n">
        <f aca="false">SUM(F9:F10)</f>
        <v>0</v>
      </c>
    </row>
    <row r="12" customFormat="false" ht="12.75" hidden="false" customHeight="false" outlineLevel="0" collapsed="false">
      <c r="B12" s="188"/>
      <c r="C12" s="188"/>
      <c r="D12" s="188"/>
      <c r="E12" s="188"/>
      <c r="F12" s="188"/>
    </row>
    <row r="13" customFormat="false" ht="20.25" hidden="false" customHeight="false" outlineLevel="0" collapsed="false">
      <c r="B13" s="180" t="s">
        <v>234</v>
      </c>
      <c r="C13" s="180"/>
      <c r="D13" s="180"/>
      <c r="E13" s="180"/>
      <c r="F13" s="180"/>
    </row>
    <row r="14" customFormat="false" ht="16.5" hidden="false" customHeight="true" outlineLevel="0" collapsed="false">
      <c r="B14" s="26" t="s">
        <v>235</v>
      </c>
      <c r="C14" s="41" t="s">
        <v>236</v>
      </c>
      <c r="D14" s="41" t="s">
        <v>237</v>
      </c>
      <c r="E14" s="41" t="s">
        <v>80</v>
      </c>
      <c r="F14" s="41"/>
      <c r="G14" s="189" t="s">
        <v>238</v>
      </c>
    </row>
    <row r="15" customFormat="false" ht="49.5" hidden="false" customHeight="true" outlineLevel="0" collapsed="false">
      <c r="B15" s="26"/>
      <c r="C15" s="41"/>
      <c r="D15" s="41"/>
      <c r="E15" s="41" t="s">
        <v>239</v>
      </c>
      <c r="F15" s="41" t="s">
        <v>240</v>
      </c>
      <c r="G15" s="189"/>
    </row>
    <row r="16" customFormat="false" ht="17.25" hidden="false" customHeight="true" outlineLevel="0" collapsed="false">
      <c r="B16" s="145" t="s">
        <v>209</v>
      </c>
      <c r="C16" s="190" t="s">
        <v>241</v>
      </c>
      <c r="D16" s="190" t="n">
        <v>600</v>
      </c>
      <c r="E16" s="191" t="n">
        <f aca="false">ROUND('OPERADOR DE MÍDIA (EVENTUAL)'!F91/180,2)</f>
        <v>0</v>
      </c>
      <c r="F16" s="192" t="n">
        <f aca="false">D16*E16</f>
        <v>0</v>
      </c>
      <c r="G16" s="122" t="s">
        <v>242</v>
      </c>
    </row>
    <row r="17" customFormat="false" ht="16.5" hidden="false" customHeight="false" outlineLevel="0" collapsed="false">
      <c r="B17" s="145"/>
      <c r="C17" s="193" t="s">
        <v>243</v>
      </c>
      <c r="D17" s="194" t="n">
        <v>100</v>
      </c>
      <c r="E17" s="195" t="n">
        <f aca="false">ROUND('OPERADOR DE MÍDIA (EVENTUAL)'!F91/128.57,2)</f>
        <v>0</v>
      </c>
      <c r="F17" s="196" t="n">
        <f aca="false">D17*E17</f>
        <v>0</v>
      </c>
      <c r="G17" s="123" t="s">
        <v>244</v>
      </c>
    </row>
    <row r="18" customFormat="false" ht="16.5" hidden="false" customHeight="false" outlineLevel="0" collapsed="false">
      <c r="B18" s="145" t="s">
        <v>245</v>
      </c>
      <c r="C18" s="190" t="s">
        <v>241</v>
      </c>
      <c r="D18" s="190" t="n">
        <v>1000</v>
      </c>
      <c r="E18" s="191" t="n">
        <f aca="false">ROUND('EDITOR DE MÍDIA (EVENTUAL)'!F91/180,2)</f>
        <v>0</v>
      </c>
      <c r="F18" s="192" t="n">
        <f aca="false">D18*E18</f>
        <v>0</v>
      </c>
      <c r="G18" s="122" t="s">
        <v>242</v>
      </c>
    </row>
    <row r="19" customFormat="false" ht="16.5" hidden="false" customHeight="false" outlineLevel="0" collapsed="false">
      <c r="B19" s="145"/>
      <c r="C19" s="193" t="s">
        <v>243</v>
      </c>
      <c r="D19" s="194" t="n">
        <v>48</v>
      </c>
      <c r="E19" s="195" t="n">
        <f aca="false">ROUND('EDITOR DE MÍDIA (EVENTUAL)'!F91/128.57,2)</f>
        <v>0</v>
      </c>
      <c r="F19" s="196" t="n">
        <f aca="false">D19*E19</f>
        <v>0</v>
      </c>
      <c r="G19" s="123" t="s">
        <v>244</v>
      </c>
    </row>
    <row r="20" customFormat="false" ht="16.5" hidden="false" customHeight="false" outlineLevel="0" collapsed="false">
      <c r="B20" s="145" t="s">
        <v>227</v>
      </c>
      <c r="C20" s="190" t="s">
        <v>241</v>
      </c>
      <c r="D20" s="190" t="n">
        <v>500</v>
      </c>
      <c r="E20" s="191" t="n">
        <f aca="false">ROUND('DIRETOR DE IMAGEM (EVENTUAL)'!F91/180,2)</f>
        <v>0</v>
      </c>
      <c r="F20" s="192" t="n">
        <f aca="false">D20*E20</f>
        <v>0</v>
      </c>
      <c r="G20" s="122" t="s">
        <v>242</v>
      </c>
    </row>
    <row r="21" customFormat="false" ht="16.5" hidden="false" customHeight="false" outlineLevel="0" collapsed="false">
      <c r="B21" s="145"/>
      <c r="C21" s="193" t="s">
        <v>243</v>
      </c>
      <c r="D21" s="194" t="n">
        <v>48</v>
      </c>
      <c r="E21" s="195" t="n">
        <f aca="false">ROUND('DIRETOR DE IMAGEM (EVENTUAL)'!F91/128.57,2)</f>
        <v>0</v>
      </c>
      <c r="F21" s="196" t="n">
        <f aca="false">D21*E21</f>
        <v>0</v>
      </c>
      <c r="G21" s="123" t="s">
        <v>244</v>
      </c>
    </row>
    <row r="22" customFormat="false" ht="16.5" hidden="false" customHeight="false" outlineLevel="0" collapsed="false">
      <c r="B22" s="70" t="s">
        <v>246</v>
      </c>
      <c r="C22" s="70"/>
      <c r="D22" s="70"/>
      <c r="E22" s="70"/>
      <c r="F22" s="108" t="n">
        <f aca="false">SUM(F16:F21)</f>
        <v>0</v>
      </c>
    </row>
    <row r="23" customFormat="false" ht="12.75" hidden="false" customHeight="false" outlineLevel="0" collapsed="false">
      <c r="B23" s="188"/>
      <c r="C23" s="188"/>
      <c r="D23" s="188"/>
      <c r="E23" s="188"/>
      <c r="F23" s="188"/>
    </row>
    <row r="24" customFormat="false" ht="20.25" hidden="false" customHeight="false" outlineLevel="0" collapsed="false">
      <c r="B24" s="180" t="s">
        <v>247</v>
      </c>
      <c r="C24" s="180"/>
      <c r="D24" s="180"/>
      <c r="E24" s="180"/>
      <c r="F24" s="180"/>
    </row>
    <row r="25" customFormat="false" ht="16.5" hidden="false" customHeight="true" outlineLevel="0" collapsed="false">
      <c r="B25" s="41" t="s">
        <v>96</v>
      </c>
      <c r="C25" s="41"/>
      <c r="D25" s="41" t="s">
        <v>248</v>
      </c>
      <c r="E25" s="41" t="s">
        <v>80</v>
      </c>
      <c r="F25" s="41"/>
    </row>
    <row r="26" customFormat="false" ht="16.5" hidden="false" customHeight="false" outlineLevel="0" collapsed="false">
      <c r="B26" s="41"/>
      <c r="C26" s="41"/>
      <c r="D26" s="41"/>
      <c r="E26" s="41" t="s">
        <v>232</v>
      </c>
      <c r="F26" s="41" t="s">
        <v>187</v>
      </c>
    </row>
    <row r="27" customFormat="false" ht="16.5" hidden="false" customHeight="false" outlineLevel="0" collapsed="false">
      <c r="B27" s="197" t="str">
        <f aca="false">'INSERÇÃO DE DADOS (POSTOS)'!C75</f>
        <v>Auxílio saúde/Plano de saúde</v>
      </c>
      <c r="C27" s="197"/>
      <c r="D27" s="182" t="n">
        <f aca="false">SUM(D9:D10)</f>
        <v>5</v>
      </c>
      <c r="E27" s="183" t="n">
        <f aca="false">'INSERÇÃO DE DADOS (POSTOS)'!F75</f>
        <v>0</v>
      </c>
      <c r="F27" s="183" t="n">
        <f aca="false">D27*E27</f>
        <v>0</v>
      </c>
    </row>
    <row r="28" customFormat="false" ht="16.5" hidden="false" customHeight="false" outlineLevel="0" collapsed="false">
      <c r="B28" s="22" t="str">
        <f aca="false">'INSERÇÃO DE DADOS (POSTOS)'!C76</f>
        <v>Seguro de vida e assistência funeral</v>
      </c>
      <c r="C28" s="22"/>
      <c r="D28" s="198" t="n">
        <f aca="false">SUM(D9:D10)</f>
        <v>5</v>
      </c>
      <c r="E28" s="199" t="n">
        <f aca="false">'INSERÇÃO DE DADOS (POSTOS)'!F76</f>
        <v>0</v>
      </c>
      <c r="F28" s="199" t="n">
        <f aca="false">D28*E28</f>
        <v>0</v>
      </c>
    </row>
    <row r="29" customFormat="false" ht="16.5" hidden="false" customHeight="false" outlineLevel="0" collapsed="false">
      <c r="B29" s="197" t="str">
        <f aca="false">'INSERÇÃO DE DADOS (POSTOS)'!C77</f>
        <v>Auxílio creche/similares</v>
      </c>
      <c r="C29" s="197"/>
      <c r="D29" s="182" t="n">
        <f aca="false">SUM(D9:D10)</f>
        <v>5</v>
      </c>
      <c r="E29" s="183" t="n">
        <f aca="false">'INSERÇÃO DE DADOS (POSTOS)'!F77</f>
        <v>0</v>
      </c>
      <c r="F29" s="183" t="n">
        <f aca="false">D29*E29</f>
        <v>0</v>
      </c>
    </row>
    <row r="30" customFormat="false" ht="16.5" hidden="false" customHeight="false" outlineLevel="0" collapsed="false">
      <c r="B30" s="70" t="s">
        <v>249</v>
      </c>
      <c r="C30" s="70"/>
      <c r="D30" s="70"/>
      <c r="E30" s="70"/>
      <c r="F30" s="108" t="n">
        <f aca="false">SUM(F27:F29)</f>
        <v>0</v>
      </c>
    </row>
    <row r="31" customFormat="false" ht="16.5" hidden="false" customHeight="false" outlineLevel="0" collapsed="false">
      <c r="B31" s="70" t="s">
        <v>250</v>
      </c>
      <c r="C31" s="70"/>
      <c r="D31" s="70"/>
      <c r="E31" s="70"/>
      <c r="F31" s="108" t="n">
        <f aca="false">12*(F11+F30)+F22</f>
        <v>0</v>
      </c>
    </row>
    <row r="32" customFormat="false" ht="16.5" hidden="false" customHeight="false" outlineLevel="0" collapsed="false">
      <c r="B32" s="70" t="s">
        <v>251</v>
      </c>
      <c r="C32" s="70"/>
      <c r="D32" s="70"/>
      <c r="E32" s="70"/>
      <c r="F32" s="108" t="n">
        <f aca="false">F31*2</f>
        <v>0</v>
      </c>
    </row>
    <row r="33" customFormat="false" ht="16.5" hidden="false" customHeight="false" outlineLevel="0" collapsed="false">
      <c r="B33" s="70" t="s">
        <v>252</v>
      </c>
      <c r="C33" s="70"/>
      <c r="D33" s="70"/>
      <c r="E33" s="70"/>
      <c r="F33" s="108" t="n">
        <f aca="false">5%*F32</f>
        <v>0</v>
      </c>
    </row>
    <row r="36" customFormat="false" ht="12.75" hidden="false" customHeight="false" outlineLevel="0" collapsed="false">
      <c r="F36" s="200"/>
    </row>
    <row r="39" customFormat="false" ht="12.75" hidden="false" customHeight="false" outlineLevel="0" collapsed="false">
      <c r="F39" s="200"/>
    </row>
    <row r="42" customFormat="false" ht="12.75" hidden="false" customHeight="false" outlineLevel="0" collapsed="false">
      <c r="F42" s="200"/>
    </row>
  </sheetData>
  <mergeCells count="31">
    <mergeCell ref="B5:F5"/>
    <mergeCell ref="B6:F6"/>
    <mergeCell ref="B7:C8"/>
    <mergeCell ref="D7:D8"/>
    <mergeCell ref="E7:F7"/>
    <mergeCell ref="B9:C9"/>
    <mergeCell ref="B10:C10"/>
    <mergeCell ref="B11:E11"/>
    <mergeCell ref="B12:F12"/>
    <mergeCell ref="B13:F13"/>
    <mergeCell ref="B14:B15"/>
    <mergeCell ref="C14:C15"/>
    <mergeCell ref="D14:D15"/>
    <mergeCell ref="E14:F14"/>
    <mergeCell ref="G14:G15"/>
    <mergeCell ref="B16:B17"/>
    <mergeCell ref="B18:B19"/>
    <mergeCell ref="B20:B21"/>
    <mergeCell ref="B22:E22"/>
    <mergeCell ref="B23:F23"/>
    <mergeCell ref="B24:F24"/>
    <mergeCell ref="B25:C26"/>
    <mergeCell ref="D25:D26"/>
    <mergeCell ref="E25:F25"/>
    <mergeCell ref="B27:C27"/>
    <mergeCell ref="B28:C28"/>
    <mergeCell ref="B29:C29"/>
    <mergeCell ref="B30:E30"/>
    <mergeCell ref="B31:E31"/>
    <mergeCell ref="B32:E32"/>
    <mergeCell ref="B33:E3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LibreOffice/7.4.7.2$Windows_X86_64 LibreOffice_project/723314e595e8007d3cf785c16538505a1c878ca5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2014-02-07T18:14:59Z</dcterms:created>
  <dc:creator>André Felipe Flores da Silva</dc:creator>
  <dc:description/>
  <dc:language>pt-BR</dc:language>
  <cp:lastModifiedBy>Rubens Ricardo Miranda Cardoso</cp:lastModifiedBy>
  <cp:lastPrinted>2022-09-28T21:56:11Z</cp:lastPrinted>
  <dcterms:modified xsi:type="dcterms:W3CDTF">2024-11-06T17:02:19Z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